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50\depto licitacao\CODEVASF\2018\RDC 035-2018\PROPOSTA\"/>
    </mc:Choice>
  </mc:AlternateContent>
  <bookViews>
    <workbookView xWindow="0" yWindow="0" windowWidth="28800" windowHeight="11856" activeTab="2"/>
  </bookViews>
  <sheets>
    <sheet name="PREÇOS_UNITÁRIOS" sheetId="5" r:id="rId1"/>
    <sheet name="CRONOGRAMA" sheetId="4" r:id="rId2"/>
    <sheet name="RESUMO" sheetId="1" r:id="rId3"/>
    <sheet name="MATERIAIS" sheetId="2" r:id="rId4"/>
    <sheet name="SERVIÇOS" sheetId="3" r:id="rId5"/>
  </sheets>
  <definedNames>
    <definedName name="_xlnm._FilterDatabase" localSheetId="1" hidden="1">CRONOGRAMA!$A$15:$AB$81</definedName>
    <definedName name="_xlnm._FilterDatabase" localSheetId="3" hidden="1">MATERIAIS!$A$14:$I$210</definedName>
    <definedName name="_xlnm._FilterDatabase" localSheetId="0" hidden="1">PREÇOS_UNITÁRIOS!$A$14:$I$349</definedName>
    <definedName name="_xlnm._FilterDatabase" localSheetId="2" hidden="1">RESUMO!$A$14:$F$77</definedName>
    <definedName name="_xlnm._FilterDatabase" localSheetId="4" hidden="1">SERVIÇOS!$A$14:$J$338</definedName>
    <definedName name="_xlnm.Print_Area" localSheetId="1">CRONOGRAMA!$A$1:$AZ$80</definedName>
    <definedName name="_xlnm.Print_Area" localSheetId="3">MATERIAIS!$A$1:$I$210</definedName>
    <definedName name="_xlnm.Print_Area" localSheetId="0">PREÇOS_UNITÁRIOS!$A$1:$H$344</definedName>
    <definedName name="_xlnm.Print_Area" localSheetId="2">RESUMO!$A$1:$F$78</definedName>
    <definedName name="Print_Area_1">RESUMO!$A$1:$F$59</definedName>
    <definedName name="Print_Titles_1">RESUMO!$1:$16</definedName>
    <definedName name="_xlnm.Print_Titles" localSheetId="1">CRONOGRAMA!$A:$D,CRONOGRAMA!$1:$16</definedName>
    <definedName name="_xlnm.Print_Titles" localSheetId="3">MATERIAIS!$1:$14</definedName>
    <definedName name="_xlnm.Print_Titles" localSheetId="0">PREÇOS_UNITÁRIOS!$1:$14</definedName>
    <definedName name="_xlnm.Print_Titles" localSheetId="2">RESUMO!$1:$14</definedName>
    <definedName name="_xlnm.Print_Titles" localSheetId="4">SERVIÇOS!$1:$14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5" i="5" l="1"/>
  <c r="C46" i="5"/>
  <c r="C47" i="5"/>
  <c r="C348" i="5" l="1"/>
  <c r="C199" i="5"/>
  <c r="C17" i="5"/>
  <c r="AZ74" i="4"/>
  <c r="AZ71" i="4"/>
  <c r="AZ70" i="4"/>
  <c r="AZ66" i="4"/>
  <c r="AZ61" i="4"/>
  <c r="AZ60" i="4"/>
  <c r="AZ57" i="4"/>
  <c r="AZ56" i="4"/>
  <c r="AZ51" i="4"/>
  <c r="AZ50" i="4"/>
  <c r="AZ47" i="4"/>
  <c r="AZ46" i="4"/>
  <c r="AZ41" i="4"/>
  <c r="AZ40" i="4"/>
  <c r="AZ37" i="4"/>
  <c r="AZ36" i="4"/>
  <c r="AZ32" i="4"/>
  <c r="AZ26" i="4"/>
  <c r="AZ23" i="4"/>
  <c r="AX75" i="4"/>
  <c r="AX67" i="4"/>
  <c r="AX62" i="4"/>
  <c r="AW54" i="4"/>
  <c r="AX49" i="4"/>
  <c r="AX45" i="4"/>
  <c r="AX40" i="4"/>
  <c r="AX36" i="4"/>
  <c r="AW31" i="4"/>
  <c r="AX27" i="4"/>
  <c r="AX23" i="4"/>
  <c r="AW21" i="4"/>
  <c r="AW16" i="4"/>
  <c r="AV74" i="4"/>
  <c r="AV70" i="4"/>
  <c r="AU64" i="4"/>
  <c r="AV61" i="4"/>
  <c r="AV57" i="4"/>
  <c r="AU54" i="4"/>
  <c r="AV52" i="4"/>
  <c r="AV48" i="4"/>
  <c r="AU44" i="4"/>
  <c r="AV39" i="4"/>
  <c r="AV35" i="4"/>
  <c r="AU31" i="4"/>
  <c r="AV26" i="4"/>
  <c r="AU21" i="4"/>
  <c r="AU16" i="4"/>
  <c r="AT74" i="4"/>
  <c r="AS64" i="4"/>
  <c r="AT61" i="4"/>
  <c r="AT57" i="4"/>
  <c r="AT48" i="4"/>
  <c r="AS44" i="4"/>
  <c r="AT39" i="4"/>
  <c r="AS31" i="4"/>
  <c r="AS21" i="4"/>
  <c r="AS16" i="4"/>
  <c r="AQ64" i="4"/>
  <c r="AR62" i="4"/>
  <c r="AQ54" i="4"/>
  <c r="AQ44" i="4"/>
  <c r="AR40" i="4"/>
  <c r="AR36" i="4"/>
  <c r="AQ31" i="4"/>
  <c r="AQ21" i="4"/>
  <c r="AQ16" i="4"/>
  <c r="AP75" i="4"/>
  <c r="AP71" i="4"/>
  <c r="AP67" i="4"/>
  <c r="AP58" i="4"/>
  <c r="AO54" i="4"/>
  <c r="AO44" i="4"/>
  <c r="AP40" i="4"/>
  <c r="AO31" i="4"/>
  <c r="AO21" i="4"/>
  <c r="AO16" i="4"/>
  <c r="AN75" i="4"/>
  <c r="AN71" i="4"/>
  <c r="AM64" i="4"/>
  <c r="AN62" i="4"/>
  <c r="AM54" i="4"/>
  <c r="AN45" i="4"/>
  <c r="AN36" i="4"/>
  <c r="AM31" i="4"/>
  <c r="AM21" i="4"/>
  <c r="AM16" i="4"/>
  <c r="AL71" i="4"/>
  <c r="AK64" i="4"/>
  <c r="AL62" i="4"/>
  <c r="AL58" i="4"/>
  <c r="AK54" i="4"/>
  <c r="AL49" i="4"/>
  <c r="AL45" i="4"/>
  <c r="AL40" i="4"/>
  <c r="AL36" i="4"/>
  <c r="AK31" i="4"/>
  <c r="AK21" i="4"/>
  <c r="AK16" i="4"/>
  <c r="AJ74" i="4"/>
  <c r="AJ72" i="4"/>
  <c r="AJ68" i="4"/>
  <c r="AI64" i="4"/>
  <c r="AJ59" i="4"/>
  <c r="AI54" i="4"/>
  <c r="AJ50" i="4"/>
  <c r="AJ48" i="4"/>
  <c r="AI44" i="4"/>
  <c r="AJ41" i="4"/>
  <c r="AJ39" i="4"/>
  <c r="AI31" i="4"/>
  <c r="AI21" i="4"/>
  <c r="AI16" i="4"/>
  <c r="AH74" i="4"/>
  <c r="AH70" i="4"/>
  <c r="AG64" i="4"/>
  <c r="AH61" i="4"/>
  <c r="AG54" i="4"/>
  <c r="AH48" i="4"/>
  <c r="AG44" i="4"/>
  <c r="AH39" i="4"/>
  <c r="AH35" i="4"/>
  <c r="AG31" i="4"/>
  <c r="AG21" i="4"/>
  <c r="AG16" i="4"/>
  <c r="AF75" i="4"/>
  <c r="AF71" i="4"/>
  <c r="AF67" i="4"/>
  <c r="AF58" i="4"/>
  <c r="AE54" i="4"/>
  <c r="AF45" i="4"/>
  <c r="AF40" i="4"/>
  <c r="AE31" i="4"/>
  <c r="AE21" i="4"/>
  <c r="AE16" i="4"/>
  <c r="AD75" i="4"/>
  <c r="AC64" i="4"/>
  <c r="AD62" i="4"/>
  <c r="AC54" i="4"/>
  <c r="AD45" i="4"/>
  <c r="AD40" i="4"/>
  <c r="AD36" i="4"/>
  <c r="AC31" i="4"/>
  <c r="AC21" i="4"/>
  <c r="AC16" i="4"/>
  <c r="AB75" i="4"/>
  <c r="AB74" i="4"/>
  <c r="AB71" i="4"/>
  <c r="AB67" i="4"/>
  <c r="AA64" i="4"/>
  <c r="AB62" i="4"/>
  <c r="AB57" i="4"/>
  <c r="AB52" i="4"/>
  <c r="AB49" i="4"/>
  <c r="AB48" i="4"/>
  <c r="AB45" i="4"/>
  <c r="AA44" i="4"/>
  <c r="AB39" i="4"/>
  <c r="AB35" i="4"/>
  <c r="AB32" i="4"/>
  <c r="AA31" i="4"/>
  <c r="AA21" i="4"/>
  <c r="AA16" i="4"/>
  <c r="Z71" i="4"/>
  <c r="Y64" i="4"/>
  <c r="Z62" i="4"/>
  <c r="Z58" i="4"/>
  <c r="Y54" i="4"/>
  <c r="Y44" i="4"/>
  <c r="Z40" i="4"/>
  <c r="Z36" i="4"/>
  <c r="Y31" i="4"/>
  <c r="Y21" i="4"/>
  <c r="Y16" i="4"/>
  <c r="X75" i="4"/>
  <c r="X71" i="4"/>
  <c r="W64" i="4"/>
  <c r="X62" i="4"/>
  <c r="W54" i="4"/>
  <c r="X49" i="4"/>
  <c r="W44" i="4"/>
  <c r="X40" i="4"/>
  <c r="X36" i="4"/>
  <c r="W31" i="4"/>
  <c r="W21" i="4"/>
  <c r="W16" i="4"/>
  <c r="V75" i="4"/>
  <c r="V67" i="4"/>
  <c r="V62" i="4"/>
  <c r="U54" i="4"/>
  <c r="V40" i="4"/>
  <c r="V36" i="4"/>
  <c r="U31" i="4"/>
  <c r="U21" i="4"/>
  <c r="U16" i="4"/>
  <c r="T75" i="4"/>
  <c r="T71" i="4"/>
  <c r="S64" i="4"/>
  <c r="T62" i="4"/>
  <c r="S54" i="4"/>
  <c r="S44" i="4"/>
  <c r="T36" i="4"/>
  <c r="S31" i="4"/>
  <c r="S21" i="4"/>
  <c r="S16" i="4"/>
  <c r="R74" i="4"/>
  <c r="R70" i="4"/>
  <c r="Q64" i="4"/>
  <c r="R61" i="4"/>
  <c r="Q54" i="4"/>
  <c r="Q44" i="4"/>
  <c r="Q21" i="4"/>
  <c r="Q16" i="4"/>
  <c r="P71" i="4"/>
  <c r="O64" i="4"/>
  <c r="O54" i="4"/>
  <c r="P40" i="4"/>
  <c r="O31" i="4"/>
  <c r="O21" i="4"/>
  <c r="O16" i="4"/>
  <c r="N74" i="4"/>
  <c r="M64" i="4"/>
  <c r="N61" i="4"/>
  <c r="M54" i="4"/>
  <c r="M44" i="4"/>
  <c r="N39" i="4"/>
  <c r="M21" i="4"/>
  <c r="M16" i="4"/>
  <c r="L62" i="4"/>
  <c r="K54" i="4"/>
  <c r="L49" i="4"/>
  <c r="K44" i="4"/>
  <c r="L40" i="4"/>
  <c r="L36" i="4"/>
  <c r="L32" i="4"/>
  <c r="L27" i="4"/>
  <c r="K21" i="4"/>
  <c r="K16" i="4"/>
  <c r="J74" i="4"/>
  <c r="J70" i="4"/>
  <c r="I64" i="4"/>
  <c r="J61" i="4"/>
  <c r="I54" i="4"/>
  <c r="J52" i="4"/>
  <c r="I44" i="4"/>
  <c r="J35" i="4"/>
  <c r="I31" i="4"/>
  <c r="I21" i="4"/>
  <c r="I16" i="4"/>
  <c r="H74" i="4"/>
  <c r="H70" i="4"/>
  <c r="G64" i="4"/>
  <c r="H61" i="4"/>
  <c r="G54" i="4"/>
  <c r="G44" i="4"/>
  <c r="H35" i="4"/>
  <c r="G31" i="4"/>
  <c r="H26" i="4"/>
  <c r="G21" i="4"/>
  <c r="G16" i="4"/>
  <c r="F74" i="4"/>
  <c r="F70" i="4"/>
  <c r="F67" i="4"/>
  <c r="F66" i="4"/>
  <c r="F51" i="4"/>
  <c r="F50" i="4"/>
  <c r="F33" i="4"/>
  <c r="F32" i="4"/>
  <c r="F27" i="4"/>
  <c r="F23" i="4"/>
  <c r="F22" i="4"/>
  <c r="AZ77" i="4"/>
  <c r="AX77" i="4"/>
  <c r="AV77" i="4"/>
  <c r="AT77" i="4"/>
  <c r="AR77" i="4"/>
  <c r="AP77" i="4"/>
  <c r="AN77" i="4"/>
  <c r="AL77" i="4"/>
  <c r="AJ77" i="4"/>
  <c r="AH77" i="4"/>
  <c r="AF77" i="4"/>
  <c r="AD77" i="4"/>
  <c r="AB77" i="4"/>
  <c r="Z77" i="4"/>
  <c r="X77" i="4"/>
  <c r="V77" i="4"/>
  <c r="T77" i="4"/>
  <c r="R77" i="4"/>
  <c r="N77" i="4"/>
  <c r="L77" i="4"/>
  <c r="J77" i="4"/>
  <c r="H77" i="4"/>
  <c r="F77" i="4"/>
  <c r="AZ76" i="4"/>
  <c r="AX76" i="4"/>
  <c r="AV76" i="4"/>
  <c r="AT76" i="4"/>
  <c r="AR76" i="4"/>
  <c r="AP76" i="4"/>
  <c r="AN76" i="4"/>
  <c r="AL76" i="4"/>
  <c r="AJ76" i="4"/>
  <c r="AH76" i="4"/>
  <c r="AF76" i="4"/>
  <c r="AD76" i="4"/>
  <c r="AB76" i="4"/>
  <c r="Z76" i="4"/>
  <c r="X76" i="4"/>
  <c r="V76" i="4"/>
  <c r="T76" i="4"/>
  <c r="R76" i="4"/>
  <c r="N76" i="4"/>
  <c r="L76" i="4"/>
  <c r="J76" i="4"/>
  <c r="H76" i="4"/>
  <c r="F76" i="4"/>
  <c r="AZ75" i="4"/>
  <c r="AV75" i="4"/>
  <c r="AT75" i="4"/>
  <c r="AR75" i="4"/>
  <c r="AL75" i="4"/>
  <c r="AJ75" i="4"/>
  <c r="AH75" i="4"/>
  <c r="Z75" i="4"/>
  <c r="R75" i="4"/>
  <c r="L75" i="4"/>
  <c r="J75" i="4"/>
  <c r="H75" i="4"/>
  <c r="F75" i="4"/>
  <c r="AX74" i="4"/>
  <c r="AR74" i="4"/>
  <c r="AP74" i="4"/>
  <c r="AN74" i="4"/>
  <c r="AL74" i="4"/>
  <c r="AF74" i="4"/>
  <c r="AD74" i="4"/>
  <c r="Z74" i="4"/>
  <c r="X74" i="4"/>
  <c r="V74" i="4"/>
  <c r="T74" i="4"/>
  <c r="L74" i="4"/>
  <c r="AZ73" i="4"/>
  <c r="AX73" i="4"/>
  <c r="AV73" i="4"/>
  <c r="AT73" i="4"/>
  <c r="AR73" i="4"/>
  <c r="AN73" i="4"/>
  <c r="AL73" i="4"/>
  <c r="AJ73" i="4"/>
  <c r="AH73" i="4"/>
  <c r="AF73" i="4"/>
  <c r="AD73" i="4"/>
  <c r="AB73" i="4"/>
  <c r="X73" i="4"/>
  <c r="V73" i="4"/>
  <c r="T73" i="4"/>
  <c r="R73" i="4"/>
  <c r="H73" i="4"/>
  <c r="F73" i="4"/>
  <c r="AZ72" i="4"/>
  <c r="AX72" i="4"/>
  <c r="AV72" i="4"/>
  <c r="AT72" i="4"/>
  <c r="AR72" i="4"/>
  <c r="AP72" i="4"/>
  <c r="AN72" i="4"/>
  <c r="AL72" i="4"/>
  <c r="AH72" i="4"/>
  <c r="AF72" i="4"/>
  <c r="AD72" i="4"/>
  <c r="AB72" i="4"/>
  <c r="Z72" i="4"/>
  <c r="X72" i="4"/>
  <c r="V72" i="4"/>
  <c r="T72" i="4"/>
  <c r="R72" i="4"/>
  <c r="P72" i="4"/>
  <c r="L72" i="4"/>
  <c r="J72" i="4"/>
  <c r="H72" i="4"/>
  <c r="F72" i="4"/>
  <c r="AX71" i="4"/>
  <c r="AV71" i="4"/>
  <c r="AT71" i="4"/>
  <c r="AR71" i="4"/>
  <c r="AJ71" i="4"/>
  <c r="AH71" i="4"/>
  <c r="AD71" i="4"/>
  <c r="V71" i="4"/>
  <c r="R71" i="4"/>
  <c r="N71" i="4"/>
  <c r="J71" i="4"/>
  <c r="H71" i="4"/>
  <c r="F71" i="4"/>
  <c r="AX70" i="4"/>
  <c r="AT70" i="4"/>
  <c r="AR70" i="4"/>
  <c r="AP70" i="4"/>
  <c r="AN70" i="4"/>
  <c r="AL70" i="4"/>
  <c r="AJ70" i="4"/>
  <c r="AF70" i="4"/>
  <c r="AD70" i="4"/>
  <c r="AB70" i="4"/>
  <c r="Z70" i="4"/>
  <c r="X70" i="4"/>
  <c r="V70" i="4"/>
  <c r="T70" i="4"/>
  <c r="L70" i="4"/>
  <c r="AZ69" i="4"/>
  <c r="AX69" i="4"/>
  <c r="AV69" i="4"/>
  <c r="AT69" i="4"/>
  <c r="AR69" i="4"/>
  <c r="AP69" i="4"/>
  <c r="AN69" i="4"/>
  <c r="AL69" i="4"/>
  <c r="AJ69" i="4"/>
  <c r="AH69" i="4"/>
  <c r="AF69" i="4"/>
  <c r="AD69" i="4"/>
  <c r="AB69" i="4"/>
  <c r="Z69" i="4"/>
  <c r="X69" i="4"/>
  <c r="V69" i="4"/>
  <c r="T69" i="4"/>
  <c r="R69" i="4"/>
  <c r="J69" i="4"/>
  <c r="H69" i="4"/>
  <c r="F69" i="4"/>
  <c r="AZ68" i="4"/>
  <c r="AX68" i="4"/>
  <c r="AV68" i="4"/>
  <c r="AT68" i="4"/>
  <c r="AR68" i="4"/>
  <c r="AP68" i="4"/>
  <c r="AN68" i="4"/>
  <c r="AL68" i="4"/>
  <c r="AH68" i="4"/>
  <c r="AF68" i="4"/>
  <c r="AD68" i="4"/>
  <c r="AB68" i="4"/>
  <c r="Z68" i="4"/>
  <c r="X68" i="4"/>
  <c r="V68" i="4"/>
  <c r="T68" i="4"/>
  <c r="P68" i="4"/>
  <c r="L68" i="4"/>
  <c r="J68" i="4"/>
  <c r="H68" i="4"/>
  <c r="F68" i="4"/>
  <c r="AZ67" i="4"/>
  <c r="AV67" i="4"/>
  <c r="AT67" i="4"/>
  <c r="AJ67" i="4"/>
  <c r="AH67" i="4"/>
  <c r="Z67" i="4"/>
  <c r="X67" i="4"/>
  <c r="R67" i="4"/>
  <c r="P67" i="4"/>
  <c r="J67" i="4"/>
  <c r="H67" i="4"/>
  <c r="AV66" i="4"/>
  <c r="AP66" i="4"/>
  <c r="AN66" i="4"/>
  <c r="AL66" i="4"/>
  <c r="AJ66" i="4"/>
  <c r="AH66" i="4"/>
  <c r="AF66" i="4"/>
  <c r="AD66" i="4"/>
  <c r="Z66" i="4"/>
  <c r="X66" i="4"/>
  <c r="V66" i="4"/>
  <c r="T66" i="4"/>
  <c r="P66" i="4"/>
  <c r="AZ65" i="4"/>
  <c r="AX65" i="4"/>
  <c r="AV65" i="4"/>
  <c r="AT65" i="4"/>
  <c r="AR65" i="4"/>
  <c r="AP65" i="4"/>
  <c r="AN65" i="4"/>
  <c r="AL65" i="4"/>
  <c r="AJ65" i="4"/>
  <c r="AF65" i="4"/>
  <c r="AD65" i="4"/>
  <c r="Z65" i="4"/>
  <c r="X65" i="4"/>
  <c r="T65" i="4"/>
  <c r="R65" i="4"/>
  <c r="P65" i="4"/>
  <c r="N65" i="4"/>
  <c r="J65" i="4"/>
  <c r="H65" i="4"/>
  <c r="F65" i="4"/>
  <c r="AZ62" i="4"/>
  <c r="AV62" i="4"/>
  <c r="AT62" i="4"/>
  <c r="AP62" i="4"/>
  <c r="AJ62" i="4"/>
  <c r="AH62" i="4"/>
  <c r="AF62" i="4"/>
  <c r="R62" i="4"/>
  <c r="N62" i="4"/>
  <c r="J62" i="4"/>
  <c r="H62" i="4"/>
  <c r="F62" i="4"/>
  <c r="AX61" i="4"/>
  <c r="AR61" i="4"/>
  <c r="AP61" i="4"/>
  <c r="AN61" i="4"/>
  <c r="AL61" i="4"/>
  <c r="AJ61" i="4"/>
  <c r="AF61" i="4"/>
  <c r="AD61" i="4"/>
  <c r="AB61" i="4"/>
  <c r="Z61" i="4"/>
  <c r="X61" i="4"/>
  <c r="V61" i="4"/>
  <c r="T61" i="4"/>
  <c r="P61" i="4"/>
  <c r="F61" i="4"/>
  <c r="AX60" i="4"/>
  <c r="AV60" i="4"/>
  <c r="AT60" i="4"/>
  <c r="AR60" i="4"/>
  <c r="AP60" i="4"/>
  <c r="AN60" i="4"/>
  <c r="AL60" i="4"/>
  <c r="AJ60" i="4"/>
  <c r="AH60" i="4"/>
  <c r="AF60" i="4"/>
  <c r="AD60" i="4"/>
  <c r="AB60" i="4"/>
  <c r="Z60" i="4"/>
  <c r="X60" i="4"/>
  <c r="V60" i="4"/>
  <c r="T60" i="4"/>
  <c r="R60" i="4"/>
  <c r="AZ59" i="4"/>
  <c r="AX59" i="4"/>
  <c r="AV59" i="4"/>
  <c r="AT59" i="4"/>
  <c r="AR59" i="4"/>
  <c r="AP59" i="4"/>
  <c r="AN59" i="4"/>
  <c r="AL59" i="4"/>
  <c r="AH59" i="4"/>
  <c r="AF59" i="4"/>
  <c r="AD59" i="4"/>
  <c r="AB59" i="4"/>
  <c r="Z59" i="4"/>
  <c r="X59" i="4"/>
  <c r="V59" i="4"/>
  <c r="T59" i="4"/>
  <c r="R59" i="4"/>
  <c r="J59" i="4"/>
  <c r="H59" i="4"/>
  <c r="F59" i="4"/>
  <c r="AX58" i="4"/>
  <c r="AV58" i="4"/>
  <c r="AN58" i="4"/>
  <c r="AH58" i="4"/>
  <c r="X58" i="4"/>
  <c r="V58" i="4"/>
  <c r="R58" i="4"/>
  <c r="P58" i="4"/>
  <c r="J58" i="4"/>
  <c r="H58" i="4"/>
  <c r="F58" i="4"/>
  <c r="AX57" i="4"/>
  <c r="AR57" i="4"/>
  <c r="AP57" i="4"/>
  <c r="AN57" i="4"/>
  <c r="AL57" i="4"/>
  <c r="AJ57" i="4"/>
  <c r="AH57" i="4"/>
  <c r="AF57" i="4"/>
  <c r="AD57" i="4"/>
  <c r="Z57" i="4"/>
  <c r="X57" i="4"/>
  <c r="V57" i="4"/>
  <c r="T57" i="4"/>
  <c r="R57" i="4"/>
  <c r="P57" i="4"/>
  <c r="F57" i="4"/>
  <c r="AX56" i="4"/>
  <c r="AV56" i="4"/>
  <c r="AT56" i="4"/>
  <c r="AR56" i="4"/>
  <c r="AP56" i="4"/>
  <c r="AN56" i="4"/>
  <c r="AL56" i="4"/>
  <c r="AJ56" i="4"/>
  <c r="AH56" i="4"/>
  <c r="AF56" i="4"/>
  <c r="AD56" i="4"/>
  <c r="AB56" i="4"/>
  <c r="Z56" i="4"/>
  <c r="X56" i="4"/>
  <c r="V56" i="4"/>
  <c r="T56" i="4"/>
  <c r="R56" i="4"/>
  <c r="F56" i="4"/>
  <c r="AZ55" i="4"/>
  <c r="AT55" i="4"/>
  <c r="AR55" i="4"/>
  <c r="AP55" i="4"/>
  <c r="AL55" i="4"/>
  <c r="AJ55" i="4"/>
  <c r="AH55" i="4"/>
  <c r="AD55" i="4"/>
  <c r="AB55" i="4"/>
  <c r="Z55" i="4"/>
  <c r="V55" i="4"/>
  <c r="T55" i="4"/>
  <c r="AZ52" i="4"/>
  <c r="AX52" i="4"/>
  <c r="AT52" i="4"/>
  <c r="AR52" i="4"/>
  <c r="AP52" i="4"/>
  <c r="AN52" i="4"/>
  <c r="AJ52" i="4"/>
  <c r="AH52" i="4"/>
  <c r="AF52" i="4"/>
  <c r="AD52" i="4"/>
  <c r="Z52" i="4"/>
  <c r="X52" i="4"/>
  <c r="L52" i="4"/>
  <c r="H52" i="4"/>
  <c r="F52" i="4"/>
  <c r="AX51" i="4"/>
  <c r="AV51" i="4"/>
  <c r="AT51" i="4"/>
  <c r="AR51" i="4"/>
  <c r="AP51" i="4"/>
  <c r="AN51" i="4"/>
  <c r="AL51" i="4"/>
  <c r="AJ51" i="4"/>
  <c r="AH51" i="4"/>
  <c r="AF51" i="4"/>
  <c r="AD51" i="4"/>
  <c r="AB51" i="4"/>
  <c r="Z51" i="4"/>
  <c r="X51" i="4"/>
  <c r="L51" i="4"/>
  <c r="J51" i="4"/>
  <c r="H51" i="4"/>
  <c r="AX50" i="4"/>
  <c r="AV50" i="4"/>
  <c r="AT50" i="4"/>
  <c r="AR50" i="4"/>
  <c r="AP50" i="4"/>
  <c r="AN50" i="4"/>
  <c r="AL50" i="4"/>
  <c r="AH50" i="4"/>
  <c r="AF50" i="4"/>
  <c r="AD50" i="4"/>
  <c r="AB50" i="4"/>
  <c r="Z50" i="4"/>
  <c r="X50" i="4"/>
  <c r="L50" i="4"/>
  <c r="J50" i="4"/>
  <c r="H50" i="4"/>
  <c r="AV49" i="4"/>
  <c r="AT49" i="4"/>
  <c r="AR49" i="4"/>
  <c r="AN49" i="4"/>
  <c r="AJ49" i="4"/>
  <c r="AH49" i="4"/>
  <c r="AF49" i="4"/>
  <c r="AD49" i="4"/>
  <c r="Z49" i="4"/>
  <c r="J49" i="4"/>
  <c r="H49" i="4"/>
  <c r="F49" i="4"/>
  <c r="AZ48" i="4"/>
  <c r="AR48" i="4"/>
  <c r="AP48" i="4"/>
  <c r="AN48" i="4"/>
  <c r="AL48" i="4"/>
  <c r="AF48" i="4"/>
  <c r="AD48" i="4"/>
  <c r="Z48" i="4"/>
  <c r="X48" i="4"/>
  <c r="L48" i="4"/>
  <c r="J48" i="4"/>
  <c r="F48" i="4"/>
  <c r="AX47" i="4"/>
  <c r="AV47" i="4"/>
  <c r="AT47" i="4"/>
  <c r="AR47" i="4"/>
  <c r="AP47" i="4"/>
  <c r="AN47" i="4"/>
  <c r="AL47" i="4"/>
  <c r="AJ47" i="4"/>
  <c r="AF47" i="4"/>
  <c r="AD47" i="4"/>
  <c r="AB47" i="4"/>
  <c r="Z47" i="4"/>
  <c r="X47" i="4"/>
  <c r="L47" i="4"/>
  <c r="J47" i="4"/>
  <c r="H47" i="4"/>
  <c r="F47" i="4"/>
  <c r="AX46" i="4"/>
  <c r="AV46" i="4"/>
  <c r="AT46" i="4"/>
  <c r="AR46" i="4"/>
  <c r="AP46" i="4"/>
  <c r="AN46" i="4"/>
  <c r="AL46" i="4"/>
  <c r="AJ46" i="4"/>
  <c r="AH46" i="4"/>
  <c r="AF46" i="4"/>
  <c r="AB46" i="4"/>
  <c r="Z46" i="4"/>
  <c r="X46" i="4"/>
  <c r="L46" i="4"/>
  <c r="J46" i="4"/>
  <c r="H46" i="4"/>
  <c r="F46" i="4"/>
  <c r="AZ45" i="4"/>
  <c r="AV45" i="4"/>
  <c r="AT45" i="4"/>
  <c r="AP45" i="4"/>
  <c r="AH45" i="4"/>
  <c r="H45" i="4"/>
  <c r="F45" i="4"/>
  <c r="AZ42" i="4"/>
  <c r="AX42" i="4"/>
  <c r="AV42" i="4"/>
  <c r="AT42" i="4"/>
  <c r="AR42" i="4"/>
  <c r="AP42" i="4"/>
  <c r="AN42" i="4"/>
  <c r="AL42" i="4"/>
  <c r="AJ42" i="4"/>
  <c r="AH42" i="4"/>
  <c r="AF42" i="4"/>
  <c r="AD42" i="4"/>
  <c r="AB42" i="4"/>
  <c r="Z42" i="4"/>
  <c r="X42" i="4"/>
  <c r="V42" i="4"/>
  <c r="T42" i="4"/>
  <c r="N42" i="4"/>
  <c r="L42" i="4"/>
  <c r="J42" i="4"/>
  <c r="H42" i="4"/>
  <c r="F42" i="4"/>
  <c r="AX41" i="4"/>
  <c r="AV41" i="4"/>
  <c r="AT41" i="4"/>
  <c r="AR41" i="4"/>
  <c r="AP41" i="4"/>
  <c r="AN41" i="4"/>
  <c r="AL41" i="4"/>
  <c r="AH41" i="4"/>
  <c r="AF41" i="4"/>
  <c r="AD41" i="4"/>
  <c r="AB41" i="4"/>
  <c r="Z41" i="4"/>
  <c r="X41" i="4"/>
  <c r="V41" i="4"/>
  <c r="T41" i="4"/>
  <c r="P41" i="4"/>
  <c r="N41" i="4"/>
  <c r="L41" i="4"/>
  <c r="J41" i="4"/>
  <c r="H41" i="4"/>
  <c r="F41" i="4"/>
  <c r="AV40" i="4"/>
  <c r="AT40" i="4"/>
  <c r="AN40" i="4"/>
  <c r="AJ40" i="4"/>
  <c r="AH40" i="4"/>
  <c r="AB40" i="4"/>
  <c r="R40" i="4"/>
  <c r="N40" i="4"/>
  <c r="J40" i="4"/>
  <c r="H40" i="4"/>
  <c r="F40" i="4"/>
  <c r="AZ39" i="4"/>
  <c r="AX39" i="4"/>
  <c r="AR39" i="4"/>
  <c r="AP39" i="4"/>
  <c r="AN39" i="4"/>
  <c r="AL39" i="4"/>
  <c r="AF39" i="4"/>
  <c r="AD39" i="4"/>
  <c r="Z39" i="4"/>
  <c r="X39" i="4"/>
  <c r="V39" i="4"/>
  <c r="T39" i="4"/>
  <c r="P39" i="4"/>
  <c r="L39" i="4"/>
  <c r="J39" i="4"/>
  <c r="H39" i="4"/>
  <c r="F39" i="4"/>
  <c r="AZ38" i="4"/>
  <c r="AX38" i="4"/>
  <c r="AV38" i="4"/>
  <c r="AT38" i="4"/>
  <c r="AR38" i="4"/>
  <c r="AP38" i="4"/>
  <c r="AN38" i="4"/>
  <c r="AL38" i="4"/>
  <c r="AJ38" i="4"/>
  <c r="AH38" i="4"/>
  <c r="AF38" i="4"/>
  <c r="AD38" i="4"/>
  <c r="AB38" i="4"/>
  <c r="Z38" i="4"/>
  <c r="X38" i="4"/>
  <c r="V38" i="4"/>
  <c r="R38" i="4"/>
  <c r="P38" i="4"/>
  <c r="N38" i="4"/>
  <c r="L38" i="4"/>
  <c r="J38" i="4"/>
  <c r="H38" i="4"/>
  <c r="F38" i="4"/>
  <c r="AX37" i="4"/>
  <c r="AV37" i="4"/>
  <c r="AT37" i="4"/>
  <c r="AR37" i="4"/>
  <c r="AP37" i="4"/>
  <c r="AN37" i="4"/>
  <c r="AL37" i="4"/>
  <c r="AJ37" i="4"/>
  <c r="AH37" i="4"/>
  <c r="AF37" i="4"/>
  <c r="AD37" i="4"/>
  <c r="AB37" i="4"/>
  <c r="Z37" i="4"/>
  <c r="X37" i="4"/>
  <c r="V37" i="4"/>
  <c r="N37" i="4"/>
  <c r="L37" i="4"/>
  <c r="J37" i="4"/>
  <c r="H37" i="4"/>
  <c r="F37" i="4"/>
  <c r="AV36" i="4"/>
  <c r="AT36" i="4"/>
  <c r="AP36" i="4"/>
  <c r="AJ36" i="4"/>
  <c r="AH36" i="4"/>
  <c r="AF36" i="4"/>
  <c r="AB36" i="4"/>
  <c r="P36" i="4"/>
  <c r="N36" i="4"/>
  <c r="J36" i="4"/>
  <c r="H36" i="4"/>
  <c r="F36" i="4"/>
  <c r="AZ35" i="4"/>
  <c r="AX35" i="4"/>
  <c r="AT35" i="4"/>
  <c r="AR35" i="4"/>
  <c r="AP35" i="4"/>
  <c r="AN35" i="4"/>
  <c r="AL35" i="4"/>
  <c r="AJ35" i="4"/>
  <c r="AF35" i="4"/>
  <c r="AD35" i="4"/>
  <c r="Z35" i="4"/>
  <c r="X35" i="4"/>
  <c r="V35" i="4"/>
  <c r="T35" i="4"/>
  <c r="L35" i="4"/>
  <c r="F35" i="4"/>
  <c r="AZ34" i="4"/>
  <c r="AX34" i="4"/>
  <c r="AV34" i="4"/>
  <c r="AT34" i="4"/>
  <c r="AR34" i="4"/>
  <c r="AP34" i="4"/>
  <c r="AN34" i="4"/>
  <c r="AL34" i="4"/>
  <c r="AJ34" i="4"/>
  <c r="AH34" i="4"/>
  <c r="AF34" i="4"/>
  <c r="AD34" i="4"/>
  <c r="AB34" i="4"/>
  <c r="Z34" i="4"/>
  <c r="X34" i="4"/>
  <c r="V34" i="4"/>
  <c r="T34" i="4"/>
  <c r="R34" i="4"/>
  <c r="L34" i="4"/>
  <c r="J34" i="4"/>
  <c r="H34" i="4"/>
  <c r="F34" i="4"/>
  <c r="AZ33" i="4"/>
  <c r="AX33" i="4"/>
  <c r="AV33" i="4"/>
  <c r="AT33" i="4"/>
  <c r="AR33" i="4"/>
  <c r="AP33" i="4"/>
  <c r="AN33" i="4"/>
  <c r="AL33" i="4"/>
  <c r="AJ33" i="4"/>
  <c r="AH33" i="4"/>
  <c r="AF33" i="4"/>
  <c r="AD33" i="4"/>
  <c r="AB33" i="4"/>
  <c r="Z33" i="4"/>
  <c r="X33" i="4"/>
  <c r="V33" i="4"/>
  <c r="L33" i="4"/>
  <c r="J33" i="4"/>
  <c r="H33" i="4"/>
  <c r="AT32" i="4"/>
  <c r="AR32" i="4"/>
  <c r="AL32" i="4"/>
  <c r="AJ32" i="4"/>
  <c r="AF32" i="4"/>
  <c r="Z32" i="4"/>
  <c r="R32" i="4"/>
  <c r="H32" i="4"/>
  <c r="AZ29" i="4"/>
  <c r="AX29" i="4"/>
  <c r="AV29" i="4"/>
  <c r="L29" i="4"/>
  <c r="J29" i="4"/>
  <c r="H29" i="4"/>
  <c r="F29" i="4"/>
  <c r="AZ28" i="4"/>
  <c r="AX28" i="4"/>
  <c r="AV28" i="4"/>
  <c r="L28" i="4"/>
  <c r="J28" i="4"/>
  <c r="H28" i="4"/>
  <c r="F28" i="4"/>
  <c r="AZ27" i="4"/>
  <c r="AV27" i="4"/>
  <c r="J27" i="4"/>
  <c r="H27" i="4"/>
  <c r="AX26" i="4"/>
  <c r="L26" i="4"/>
  <c r="J26" i="4"/>
  <c r="F26" i="4"/>
  <c r="AZ25" i="4"/>
  <c r="AX25" i="4"/>
  <c r="AV25" i="4"/>
  <c r="L25" i="4"/>
  <c r="J25" i="4"/>
  <c r="H25" i="4"/>
  <c r="F25" i="4"/>
  <c r="AZ24" i="4"/>
  <c r="AX24" i="4"/>
  <c r="AV24" i="4"/>
  <c r="L24" i="4"/>
  <c r="J24" i="4"/>
  <c r="H24" i="4"/>
  <c r="F24" i="4"/>
  <c r="AV23" i="4"/>
  <c r="L23" i="4"/>
  <c r="J23" i="4"/>
  <c r="H23" i="4"/>
  <c r="L22" i="4"/>
  <c r="AX19" i="4"/>
  <c r="AV19" i="4"/>
  <c r="AT19" i="4"/>
  <c r="AR19" i="4"/>
  <c r="AP19" i="4"/>
  <c r="AN19" i="4"/>
  <c r="AL19" i="4"/>
  <c r="AJ19" i="4"/>
  <c r="AH19" i="4"/>
  <c r="AF19" i="4"/>
  <c r="AD19" i="4"/>
  <c r="AB19" i="4"/>
  <c r="Z19" i="4"/>
  <c r="X19" i="4"/>
  <c r="V19" i="4"/>
  <c r="T19" i="4"/>
  <c r="R19" i="4"/>
  <c r="P19" i="4"/>
  <c r="N19" i="4"/>
  <c r="L19" i="4"/>
  <c r="J19" i="4"/>
  <c r="F19" i="4"/>
  <c r="AX32" i="4" l="1"/>
  <c r="AX31" i="4" s="1"/>
  <c r="AW44" i="4"/>
  <c r="AW64" i="4"/>
  <c r="AT66" i="4"/>
  <c r="AT64" i="4" s="1"/>
  <c r="AS54" i="4"/>
  <c r="AR67" i="4"/>
  <c r="AO64" i="4"/>
  <c r="AN32" i="4"/>
  <c r="AN31" i="4" s="1"/>
  <c r="AM44" i="4"/>
  <c r="AN67" i="4"/>
  <c r="AN64" i="4" s="1"/>
  <c r="AL67" i="4"/>
  <c r="AL64" i="4" s="1"/>
  <c r="AK44" i="4"/>
  <c r="AE44" i="4"/>
  <c r="AE64" i="4"/>
  <c r="AC44" i="4"/>
  <c r="AD67" i="4"/>
  <c r="AD64" i="4" s="1"/>
  <c r="AA54" i="4"/>
  <c r="AB66" i="4"/>
  <c r="Z45" i="4"/>
  <c r="Z44" i="4" s="1"/>
  <c r="X32" i="4"/>
  <c r="X31" i="4" s="1"/>
  <c r="U44" i="4"/>
  <c r="U64" i="4"/>
  <c r="T32" i="4"/>
  <c r="T67" i="4"/>
  <c r="T64" i="4" s="1"/>
  <c r="Q31" i="4"/>
  <c r="R66" i="4"/>
  <c r="O44" i="4"/>
  <c r="M31" i="4"/>
  <c r="N66" i="4"/>
  <c r="L45" i="4"/>
  <c r="L44" i="4" s="1"/>
  <c r="K31" i="4"/>
  <c r="K64" i="4"/>
  <c r="J22" i="4"/>
  <c r="J21" i="4" s="1"/>
  <c r="J66" i="4"/>
  <c r="H66" i="4"/>
  <c r="H64" i="4" s="1"/>
  <c r="Z54" i="4"/>
  <c r="AP54" i="4"/>
  <c r="AH54" i="4"/>
  <c r="AY64" i="4"/>
  <c r="E64" i="4"/>
  <c r="AY31" i="4"/>
  <c r="L31" i="4"/>
  <c r="AH32" i="4"/>
  <c r="AH31" i="4" s="1"/>
  <c r="AL52" i="4"/>
  <c r="AL44" i="4" s="1"/>
  <c r="AV64" i="4"/>
  <c r="AJ31" i="4"/>
  <c r="AR31" i="4"/>
  <c r="E44" i="4"/>
  <c r="AV44" i="4"/>
  <c r="V54" i="4"/>
  <c r="AL54" i="4"/>
  <c r="E16" i="4"/>
  <c r="AT31" i="4"/>
  <c r="AZ64" i="4"/>
  <c r="H48" i="4"/>
  <c r="H44" i="4" s="1"/>
  <c r="AX66" i="4"/>
  <c r="AX64" i="4" s="1"/>
  <c r="J73" i="4"/>
  <c r="E21" i="4"/>
  <c r="V32" i="4"/>
  <c r="V31" i="4" s="1"/>
  <c r="AD32" i="4"/>
  <c r="AD31" i="4" s="1"/>
  <c r="AJ45" i="4"/>
  <c r="AJ44" i="4" s="1"/>
  <c r="AR45" i="4"/>
  <c r="AR44" i="4" s="1"/>
  <c r="P32" i="4"/>
  <c r="J45" i="4"/>
  <c r="J44" i="4" s="1"/>
  <c r="AX48" i="4"/>
  <c r="AX44" i="4" s="1"/>
  <c r="AB65" i="4"/>
  <c r="AH65" i="4"/>
  <c r="AH64" i="4" s="1"/>
  <c r="Z73" i="4"/>
  <c r="Z64" i="4" s="1"/>
  <c r="AP73" i="4"/>
  <c r="AP64" i="4" s="1"/>
  <c r="F21" i="4"/>
  <c r="AY21" i="4"/>
  <c r="E31" i="4"/>
  <c r="J32" i="4"/>
  <c r="J31" i="4" s="1"/>
  <c r="AV32" i="4"/>
  <c r="AV31" i="4" s="1"/>
  <c r="AP49" i="4"/>
  <c r="AP44" i="4" s="1"/>
  <c r="AR66" i="4"/>
  <c r="R68" i="4"/>
  <c r="H22" i="4"/>
  <c r="H21" i="4" s="1"/>
  <c r="AP32" i="4"/>
  <c r="AP31" i="4" s="1"/>
  <c r="AD46" i="4"/>
  <c r="AD44" i="4" s="1"/>
  <c r="AT44" i="4"/>
  <c r="AH47" i="4"/>
  <c r="AH44" i="4" s="1"/>
  <c r="AZ49" i="4"/>
  <c r="AZ44" i="4" s="1"/>
  <c r="AY44" i="4"/>
  <c r="L21" i="4"/>
  <c r="H31" i="4"/>
  <c r="AB31" i="4"/>
  <c r="AZ31" i="4"/>
  <c r="P55" i="4"/>
  <c r="X55" i="4"/>
  <c r="X54" i="4" s="1"/>
  <c r="AF55" i="4"/>
  <c r="AF54" i="4" s="1"/>
  <c r="AN55" i="4"/>
  <c r="AN54" i="4" s="1"/>
  <c r="AV55" i="4"/>
  <c r="AV54" i="4" s="1"/>
  <c r="AF44" i="4"/>
  <c r="V65" i="4"/>
  <c r="V64" i="4" s="1"/>
  <c r="AF31" i="4"/>
  <c r="X64" i="4"/>
  <c r="AF64" i="4"/>
  <c r="R55" i="4"/>
  <c r="R54" i="4" s="1"/>
  <c r="AX55" i="4"/>
  <c r="AX54" i="4" s="1"/>
  <c r="AJ64" i="4"/>
  <c r="AB44" i="4"/>
  <c r="AN44" i="4"/>
  <c r="F64" i="4"/>
  <c r="F31" i="4"/>
  <c r="AL31" i="4"/>
  <c r="Z31" i="4"/>
  <c r="F44" i="4"/>
  <c r="AD58" i="4"/>
  <c r="AD54" i="4" s="1"/>
  <c r="AJ58" i="4"/>
  <c r="AJ54" i="4" s="1"/>
  <c r="T58" i="4"/>
  <c r="T54" i="4" s="1"/>
  <c r="AT58" i="4"/>
  <c r="AT54" i="4" s="1"/>
  <c r="AZ58" i="4"/>
  <c r="AZ54" i="4" s="1"/>
  <c r="AY54" i="4"/>
  <c r="AY16" i="4"/>
  <c r="E54" i="4"/>
  <c r="AB58" i="4"/>
  <c r="AB54" i="4" s="1"/>
  <c r="AR58" i="4"/>
  <c r="AR54" i="4" s="1"/>
  <c r="AR64" i="4" l="1"/>
  <c r="AB64" i="4"/>
  <c r="J64" i="4"/>
  <c r="R64" i="4"/>
  <c r="G196" i="5" l="1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27" i="5"/>
  <c r="G26" i="5"/>
  <c r="G25" i="5"/>
  <c r="G24" i="5"/>
  <c r="G23" i="5"/>
  <c r="G22" i="5"/>
  <c r="G21" i="5"/>
  <c r="G20" i="5"/>
  <c r="G19" i="5"/>
  <c r="G18" i="5"/>
  <c r="G17" i="5"/>
  <c r="G16" i="5"/>
  <c r="G348" i="5"/>
  <c r="G347" i="5"/>
  <c r="G346" i="5"/>
  <c r="G345" i="5"/>
  <c r="G344" i="5"/>
  <c r="G343" i="5"/>
  <c r="G342" i="5"/>
  <c r="G341" i="5"/>
  <c r="G340" i="5"/>
  <c r="G339" i="5"/>
  <c r="G338" i="5"/>
  <c r="G337" i="5"/>
  <c r="G336" i="5"/>
  <c r="G335" i="5"/>
  <c r="G334" i="5"/>
  <c r="G333" i="5"/>
  <c r="G332" i="5"/>
  <c r="G331" i="5"/>
  <c r="G330" i="5"/>
  <c r="G329" i="5"/>
  <c r="G328" i="5"/>
  <c r="G327" i="5"/>
  <c r="G326" i="5"/>
  <c r="G325" i="5"/>
  <c r="G324" i="5"/>
  <c r="G323" i="5"/>
  <c r="G322" i="5"/>
  <c r="G321" i="5"/>
  <c r="G320" i="5"/>
  <c r="G319" i="5"/>
  <c r="G318" i="5"/>
  <c r="G317" i="5"/>
  <c r="G316" i="5"/>
  <c r="G315" i="5"/>
  <c r="G314" i="5"/>
  <c r="G313" i="5"/>
  <c r="G312" i="5"/>
  <c r="G311" i="5"/>
  <c r="G310" i="5"/>
  <c r="G309" i="5"/>
  <c r="G308" i="5"/>
  <c r="G307" i="5"/>
  <c r="G306" i="5"/>
  <c r="G305" i="5"/>
  <c r="G304" i="5"/>
  <c r="G303" i="5"/>
  <c r="G302" i="5"/>
  <c r="G301" i="5"/>
  <c r="G300" i="5"/>
  <c r="G299" i="5"/>
  <c r="G298" i="5"/>
  <c r="G297" i="5"/>
  <c r="G296" i="5"/>
  <c r="G295" i="5"/>
  <c r="G294" i="5"/>
  <c r="G293" i="5"/>
  <c r="G292" i="5"/>
  <c r="G291" i="5"/>
  <c r="G290" i="5"/>
  <c r="G289" i="5"/>
  <c r="G288" i="5"/>
  <c r="G287" i="5"/>
  <c r="G286" i="5"/>
  <c r="G285" i="5"/>
  <c r="G284" i="5"/>
  <c r="G283" i="5"/>
  <c r="G282" i="5"/>
  <c r="G281" i="5"/>
  <c r="G280" i="5"/>
  <c r="G279" i="5"/>
  <c r="G278" i="5"/>
  <c r="G277" i="5"/>
  <c r="G276" i="5"/>
  <c r="G275" i="5"/>
  <c r="G274" i="5"/>
  <c r="G273" i="5"/>
  <c r="G272" i="5"/>
  <c r="G271" i="5"/>
  <c r="G270" i="5"/>
  <c r="G269" i="5"/>
  <c r="G268" i="5"/>
  <c r="G267" i="5"/>
  <c r="G266" i="5"/>
  <c r="G265" i="5"/>
  <c r="G264" i="5"/>
  <c r="G263" i="5"/>
  <c r="G262" i="5"/>
  <c r="G261" i="5"/>
  <c r="G260" i="5"/>
  <c r="G259" i="5"/>
  <c r="G258" i="5"/>
  <c r="G257" i="5"/>
  <c r="G256" i="5"/>
  <c r="G255" i="5"/>
  <c r="G254" i="5"/>
  <c r="G253" i="5"/>
  <c r="G252" i="5"/>
  <c r="G251" i="5"/>
  <c r="G250" i="5"/>
  <c r="G249" i="5"/>
  <c r="G248" i="5"/>
  <c r="G247" i="5"/>
  <c r="G246" i="5"/>
  <c r="G245" i="5"/>
  <c r="G244" i="5"/>
  <c r="G243" i="5"/>
  <c r="G242" i="5"/>
  <c r="G241" i="5"/>
  <c r="G240" i="5"/>
  <c r="G239" i="5"/>
  <c r="G238" i="5"/>
  <c r="G237" i="5"/>
  <c r="G236" i="5"/>
  <c r="G235" i="5"/>
  <c r="G234" i="5"/>
  <c r="G233" i="5"/>
  <c r="G232" i="5"/>
  <c r="G231" i="5"/>
  <c r="G230" i="5"/>
  <c r="G229" i="5"/>
  <c r="G228" i="5"/>
  <c r="G227" i="5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H348" i="5" l="1"/>
  <c r="H347" i="5"/>
  <c r="H346" i="5"/>
  <c r="H345" i="5"/>
  <c r="H344" i="5"/>
  <c r="H343" i="5"/>
  <c r="H342" i="5"/>
  <c r="H341" i="5"/>
  <c r="H340" i="5"/>
  <c r="H339" i="5"/>
  <c r="H338" i="5"/>
  <c r="H337" i="5"/>
  <c r="H336" i="5"/>
  <c r="H335" i="5"/>
  <c r="H334" i="5"/>
  <c r="H333" i="5"/>
  <c r="H332" i="5"/>
  <c r="H331" i="5"/>
  <c r="H330" i="5"/>
  <c r="H329" i="5"/>
  <c r="H328" i="5"/>
  <c r="H327" i="5"/>
  <c r="H326" i="5"/>
  <c r="H325" i="5"/>
  <c r="H324" i="5"/>
  <c r="H323" i="5"/>
  <c r="H322" i="5"/>
  <c r="H321" i="5"/>
  <c r="H320" i="5"/>
  <c r="H319" i="5"/>
  <c r="H318" i="5"/>
  <c r="H317" i="5"/>
  <c r="H316" i="5"/>
  <c r="H315" i="5"/>
  <c r="H314" i="5"/>
  <c r="H313" i="5"/>
  <c r="H312" i="5"/>
  <c r="H311" i="5"/>
  <c r="H310" i="5"/>
  <c r="H309" i="5"/>
  <c r="H308" i="5"/>
  <c r="H307" i="5"/>
  <c r="H306" i="5"/>
  <c r="H305" i="5"/>
  <c r="H304" i="5"/>
  <c r="H303" i="5"/>
  <c r="H302" i="5"/>
  <c r="H301" i="5"/>
  <c r="H300" i="5"/>
  <c r="H299" i="5"/>
  <c r="H298" i="5"/>
  <c r="H297" i="5"/>
  <c r="H296" i="5"/>
  <c r="H295" i="5"/>
  <c r="H294" i="5"/>
  <c r="H293" i="5"/>
  <c r="H292" i="5"/>
  <c r="H291" i="5"/>
  <c r="H290" i="5"/>
  <c r="H289" i="5"/>
  <c r="H288" i="5"/>
  <c r="H287" i="5"/>
  <c r="H286" i="5"/>
  <c r="H285" i="5"/>
  <c r="H284" i="5"/>
  <c r="H283" i="5"/>
  <c r="H282" i="5"/>
  <c r="H281" i="5"/>
  <c r="H280" i="5"/>
  <c r="H279" i="5"/>
  <c r="H278" i="5"/>
  <c r="H277" i="5"/>
  <c r="H276" i="5"/>
  <c r="H275" i="5"/>
  <c r="H274" i="5"/>
  <c r="H273" i="5"/>
  <c r="H272" i="5"/>
  <c r="H271" i="5"/>
  <c r="H270" i="5"/>
  <c r="H269" i="5"/>
  <c r="H268" i="5"/>
  <c r="H267" i="5"/>
  <c r="H266" i="5"/>
  <c r="H265" i="5"/>
  <c r="H264" i="5"/>
  <c r="H263" i="5"/>
  <c r="H262" i="5"/>
  <c r="H261" i="5"/>
  <c r="H260" i="5"/>
  <c r="H259" i="5"/>
  <c r="H258" i="5"/>
  <c r="H257" i="5"/>
  <c r="H256" i="5"/>
  <c r="H255" i="5"/>
  <c r="H254" i="5"/>
  <c r="H253" i="5"/>
  <c r="H252" i="5"/>
  <c r="H251" i="5"/>
  <c r="H250" i="5"/>
  <c r="H249" i="5"/>
  <c r="H248" i="5"/>
  <c r="H247" i="5"/>
  <c r="H246" i="5"/>
  <c r="H245" i="5"/>
  <c r="H244" i="5"/>
  <c r="H243" i="5"/>
  <c r="H242" i="5"/>
  <c r="H241" i="5"/>
  <c r="H240" i="5"/>
  <c r="H239" i="5"/>
  <c r="H238" i="5"/>
  <c r="H237" i="5"/>
  <c r="H236" i="5"/>
  <c r="H235" i="5"/>
  <c r="H234" i="5"/>
  <c r="H233" i="5"/>
  <c r="H232" i="5"/>
  <c r="H231" i="5"/>
  <c r="H230" i="5"/>
  <c r="H229" i="5"/>
  <c r="H228" i="5"/>
  <c r="H227" i="5"/>
  <c r="H226" i="5"/>
  <c r="H225" i="5"/>
  <c r="H224" i="5"/>
  <c r="H223" i="5"/>
  <c r="H222" i="5"/>
  <c r="H221" i="5"/>
  <c r="H220" i="5"/>
  <c r="H219" i="5"/>
  <c r="H218" i="5"/>
  <c r="H217" i="5"/>
  <c r="H216" i="5"/>
  <c r="H215" i="5"/>
  <c r="H214" i="5"/>
  <c r="H213" i="5"/>
  <c r="H212" i="5"/>
  <c r="H211" i="5"/>
  <c r="H210" i="5"/>
  <c r="H209" i="5"/>
  <c r="H208" i="5"/>
  <c r="H207" i="5"/>
  <c r="H206" i="5"/>
  <c r="H205" i="5"/>
  <c r="H204" i="5"/>
  <c r="H203" i="5"/>
  <c r="H202" i="5"/>
  <c r="H201" i="5"/>
  <c r="H200" i="5"/>
  <c r="H199" i="5"/>
  <c r="C197" i="2"/>
  <c r="C347" i="5"/>
  <c r="C196" i="2" s="1"/>
  <c r="C346" i="5"/>
  <c r="C195" i="2" s="1"/>
  <c r="C345" i="5"/>
  <c r="C194" i="2" s="1"/>
  <c r="C344" i="5"/>
  <c r="C193" i="2" s="1"/>
  <c r="C343" i="5"/>
  <c r="C192" i="2" s="1"/>
  <c r="C342" i="5"/>
  <c r="C191" i="2" s="1"/>
  <c r="C341" i="5"/>
  <c r="C190" i="2" s="1"/>
  <c r="C340" i="5"/>
  <c r="C189" i="2" s="1"/>
  <c r="C339" i="5"/>
  <c r="C188" i="2" s="1"/>
  <c r="C338" i="5"/>
  <c r="C187" i="2" s="1"/>
  <c r="C337" i="5"/>
  <c r="C186" i="2" s="1"/>
  <c r="C336" i="5"/>
  <c r="C185" i="2" s="1"/>
  <c r="C335" i="5"/>
  <c r="C184" i="2" s="1"/>
  <c r="C334" i="5"/>
  <c r="C183" i="2" s="1"/>
  <c r="C333" i="5"/>
  <c r="C182" i="2" s="1"/>
  <c r="C332" i="5"/>
  <c r="C181" i="2" s="1"/>
  <c r="C331" i="5"/>
  <c r="C180" i="2" s="1"/>
  <c r="C330" i="5"/>
  <c r="C179" i="2" s="1"/>
  <c r="C329" i="5"/>
  <c r="C178" i="2" s="1"/>
  <c r="C328" i="5"/>
  <c r="C177" i="2" s="1"/>
  <c r="C327" i="5"/>
  <c r="C176" i="2" s="1"/>
  <c r="C326" i="5"/>
  <c r="C175" i="2" s="1"/>
  <c r="C325" i="5"/>
  <c r="C173" i="2" s="1"/>
  <c r="C324" i="5"/>
  <c r="C172" i="2" s="1"/>
  <c r="C323" i="5"/>
  <c r="C171" i="2" s="1"/>
  <c r="C322" i="5"/>
  <c r="C170" i="2" s="1"/>
  <c r="C321" i="5"/>
  <c r="C168" i="2" s="1"/>
  <c r="C320" i="5"/>
  <c r="C167" i="2" s="1"/>
  <c r="C319" i="5"/>
  <c r="C166" i="2" s="1"/>
  <c r="C318" i="5"/>
  <c r="C165" i="2" s="1"/>
  <c r="C317" i="5"/>
  <c r="C163" i="2" s="1"/>
  <c r="C316" i="5"/>
  <c r="C162" i="2" s="1"/>
  <c r="C315" i="5"/>
  <c r="C161" i="2" s="1"/>
  <c r="C314" i="5"/>
  <c r="C160" i="2" s="1"/>
  <c r="C313" i="5"/>
  <c r="C159" i="2" s="1"/>
  <c r="C312" i="5"/>
  <c r="C158" i="2" s="1"/>
  <c r="C311" i="5"/>
  <c r="C157" i="2" s="1"/>
  <c r="C310" i="5"/>
  <c r="C156" i="2" s="1"/>
  <c r="C309" i="5"/>
  <c r="C155" i="2" s="1"/>
  <c r="C308" i="5"/>
  <c r="C154" i="2" s="1"/>
  <c r="C307" i="5"/>
  <c r="C153" i="2" s="1"/>
  <c r="C306" i="5"/>
  <c r="C152" i="2" s="1"/>
  <c r="C305" i="5"/>
  <c r="C151" i="2" s="1"/>
  <c r="C304" i="5"/>
  <c r="C150" i="2" s="1"/>
  <c r="C303" i="5"/>
  <c r="C149" i="2" s="1"/>
  <c r="C302" i="5"/>
  <c r="C148" i="2" s="1"/>
  <c r="C301" i="5"/>
  <c r="C147" i="2" s="1"/>
  <c r="C300" i="5"/>
  <c r="C146" i="2" s="1"/>
  <c r="C299" i="5"/>
  <c r="C145" i="2" s="1"/>
  <c r="C298" i="5"/>
  <c r="C144" i="2" s="1"/>
  <c r="C297" i="5"/>
  <c r="C143" i="2" s="1"/>
  <c r="C296" i="5"/>
  <c r="C142" i="2" s="1"/>
  <c r="C295" i="5"/>
  <c r="C141" i="2" s="1"/>
  <c r="C294" i="5"/>
  <c r="C140" i="2" s="1"/>
  <c r="C293" i="5"/>
  <c r="C139" i="2" s="1"/>
  <c r="C292" i="5"/>
  <c r="C138" i="2" s="1"/>
  <c r="C291" i="5"/>
  <c r="C137" i="2" s="1"/>
  <c r="C290" i="5"/>
  <c r="C136" i="2" s="1"/>
  <c r="C289" i="5"/>
  <c r="C135" i="2" s="1"/>
  <c r="C288" i="5"/>
  <c r="C134" i="2" s="1"/>
  <c r="C287" i="5"/>
  <c r="C133" i="2" s="1"/>
  <c r="C286" i="5"/>
  <c r="C132" i="2" s="1"/>
  <c r="C285" i="5"/>
  <c r="C131" i="2" s="1"/>
  <c r="C284" i="5"/>
  <c r="C130" i="2" s="1"/>
  <c r="C283" i="5"/>
  <c r="C129" i="2" s="1"/>
  <c r="C282" i="5"/>
  <c r="C128" i="2" s="1"/>
  <c r="C281" i="5"/>
  <c r="C127" i="2" s="1"/>
  <c r="C280" i="5"/>
  <c r="C126" i="2" s="1"/>
  <c r="C279" i="5"/>
  <c r="C125" i="2" s="1"/>
  <c r="C278" i="5"/>
  <c r="C124" i="2" s="1"/>
  <c r="C277" i="5"/>
  <c r="C121" i="2" s="1"/>
  <c r="C276" i="5"/>
  <c r="C120" i="2" s="1"/>
  <c r="C275" i="5"/>
  <c r="C115" i="2" s="1"/>
  <c r="C274" i="5"/>
  <c r="C114" i="2" s="1"/>
  <c r="C273" i="5"/>
  <c r="C113" i="2" s="1"/>
  <c r="C272" i="5"/>
  <c r="C111" i="2" s="1"/>
  <c r="C271" i="5"/>
  <c r="C109" i="2" s="1"/>
  <c r="C270" i="5"/>
  <c r="C108" i="2" s="1"/>
  <c r="C269" i="5"/>
  <c r="C107" i="2" s="1"/>
  <c r="C268" i="5"/>
  <c r="C106" i="2" s="1"/>
  <c r="C267" i="5"/>
  <c r="C105" i="2" s="1"/>
  <c r="C266" i="5"/>
  <c r="C102" i="2" s="1"/>
  <c r="C265" i="5"/>
  <c r="C101" i="2" s="1"/>
  <c r="C264" i="5"/>
  <c r="C100" i="2" s="1"/>
  <c r="C263" i="5"/>
  <c r="C99" i="2" s="1"/>
  <c r="C262" i="5"/>
  <c r="C261" i="5"/>
  <c r="C97" i="2" s="1"/>
  <c r="C260" i="5"/>
  <c r="C96" i="2" s="1"/>
  <c r="C259" i="5"/>
  <c r="C95" i="2" s="1"/>
  <c r="C258" i="5"/>
  <c r="C94" i="2" s="1"/>
  <c r="C257" i="5"/>
  <c r="C90" i="2" s="1"/>
  <c r="C256" i="5"/>
  <c r="C86" i="2" s="1"/>
  <c r="C255" i="5"/>
  <c r="C84" i="2" s="1"/>
  <c r="C254" i="5"/>
  <c r="C253" i="5"/>
  <c r="C82" i="2" s="1"/>
  <c r="C252" i="5"/>
  <c r="C81" i="2" s="1"/>
  <c r="C251" i="5"/>
  <c r="C80" i="2" s="1"/>
  <c r="C250" i="5"/>
  <c r="C79" i="2" s="1"/>
  <c r="C249" i="5"/>
  <c r="C78" i="2" s="1"/>
  <c r="C248" i="5"/>
  <c r="C77" i="2" s="1"/>
  <c r="C247" i="5"/>
  <c r="C76" i="2" s="1"/>
  <c r="C246" i="5"/>
  <c r="C74" i="2" s="1"/>
  <c r="C245" i="5"/>
  <c r="C73" i="2" s="1"/>
  <c r="C244" i="5"/>
  <c r="C71" i="2" s="1"/>
  <c r="C243" i="5"/>
  <c r="C70" i="2" s="1"/>
  <c r="C242" i="5"/>
  <c r="C69" i="2" s="1"/>
  <c r="C241" i="5"/>
  <c r="C68" i="2" s="1"/>
  <c r="C240" i="5"/>
  <c r="C67" i="2" s="1"/>
  <c r="C239" i="5"/>
  <c r="C65" i="2" s="1"/>
  <c r="C238" i="5"/>
  <c r="C64" i="2" s="1"/>
  <c r="C237" i="5"/>
  <c r="C236" i="5"/>
  <c r="C235" i="5"/>
  <c r="C234" i="5"/>
  <c r="C233" i="5"/>
  <c r="C232" i="5"/>
  <c r="C231" i="5"/>
  <c r="C230" i="5"/>
  <c r="C229" i="5"/>
  <c r="C228" i="5"/>
  <c r="C227" i="5"/>
  <c r="C226" i="5"/>
  <c r="C225" i="5"/>
  <c r="C47" i="2" s="1"/>
  <c r="C224" i="5"/>
  <c r="C46" i="2" s="1"/>
  <c r="C223" i="5"/>
  <c r="C45" i="2" s="1"/>
  <c r="C222" i="5"/>
  <c r="C44" i="2" s="1"/>
  <c r="C221" i="5"/>
  <c r="C43" i="2" s="1"/>
  <c r="C220" i="5"/>
  <c r="C42" i="2" s="1"/>
  <c r="C219" i="5"/>
  <c r="C41" i="2" s="1"/>
  <c r="C218" i="5"/>
  <c r="C40" i="2" s="1"/>
  <c r="C217" i="5"/>
  <c r="C39" i="2" s="1"/>
  <c r="C216" i="5"/>
  <c r="C215" i="5"/>
  <c r="C37" i="2" s="1"/>
  <c r="C214" i="5"/>
  <c r="C213" i="5"/>
  <c r="C35" i="2" s="1"/>
  <c r="C212" i="5"/>
  <c r="C34" i="2" s="1"/>
  <c r="C211" i="5"/>
  <c r="C210" i="5"/>
  <c r="C32" i="2" s="1"/>
  <c r="C209" i="5"/>
  <c r="C31" i="2" s="1"/>
  <c r="C208" i="5"/>
  <c r="C207" i="5"/>
  <c r="C29" i="2" s="1"/>
  <c r="C206" i="5"/>
  <c r="C27" i="2" s="1"/>
  <c r="C205" i="5"/>
  <c r="C26" i="2" s="1"/>
  <c r="C204" i="5"/>
  <c r="C22" i="2" s="1"/>
  <c r="C203" i="5"/>
  <c r="C21" i="2" s="1"/>
  <c r="C202" i="5"/>
  <c r="C20" i="2" s="1"/>
  <c r="C201" i="5"/>
  <c r="C200" i="5"/>
  <c r="C17" i="2"/>
  <c r="H196" i="5"/>
  <c r="H195" i="5"/>
  <c r="H193" i="5"/>
  <c r="H192" i="5"/>
  <c r="H191" i="5"/>
  <c r="H189" i="5"/>
  <c r="H188" i="5"/>
  <c r="H187" i="5"/>
  <c r="H186" i="5"/>
  <c r="H185" i="5"/>
  <c r="H184" i="5"/>
  <c r="H183" i="5"/>
  <c r="H181" i="5"/>
  <c r="H180" i="5"/>
  <c r="H179" i="5"/>
  <c r="H177" i="5"/>
  <c r="H176" i="5"/>
  <c r="H175" i="5"/>
  <c r="H173" i="5"/>
  <c r="H172" i="5"/>
  <c r="H171" i="5"/>
  <c r="H170" i="5"/>
  <c r="H169" i="5"/>
  <c r="H168" i="5"/>
  <c r="H167" i="5"/>
  <c r="H165" i="5"/>
  <c r="H164" i="5"/>
  <c r="H163" i="5"/>
  <c r="H161" i="5"/>
  <c r="H160" i="5"/>
  <c r="H159" i="5"/>
  <c r="H157" i="5"/>
  <c r="H156" i="5"/>
  <c r="H155" i="5"/>
  <c r="H154" i="5"/>
  <c r="H153" i="5"/>
  <c r="H152" i="5"/>
  <c r="H151" i="5"/>
  <c r="H149" i="5"/>
  <c r="H148" i="5"/>
  <c r="H147" i="5"/>
  <c r="H145" i="5"/>
  <c r="H144" i="5"/>
  <c r="H143" i="5"/>
  <c r="H141" i="5"/>
  <c r="H140" i="5"/>
  <c r="H139" i="5"/>
  <c r="H137" i="5"/>
  <c r="H136" i="5"/>
  <c r="H135" i="5"/>
  <c r="H133" i="5"/>
  <c r="H132" i="5"/>
  <c r="H131" i="5"/>
  <c r="H129" i="5"/>
  <c r="H128" i="5"/>
  <c r="H127" i="5"/>
  <c r="H125" i="5"/>
  <c r="H124" i="5"/>
  <c r="H123" i="5"/>
  <c r="H121" i="5"/>
  <c r="H120" i="5"/>
  <c r="H119" i="5"/>
  <c r="H117" i="5"/>
  <c r="H116" i="5"/>
  <c r="H115" i="5"/>
  <c r="H113" i="5"/>
  <c r="H112" i="5"/>
  <c r="H111" i="5"/>
  <c r="H109" i="5"/>
  <c r="H108" i="5"/>
  <c r="H107" i="5"/>
  <c r="H105" i="5"/>
  <c r="H104" i="5"/>
  <c r="H103" i="5"/>
  <c r="H101" i="5"/>
  <c r="H100" i="5"/>
  <c r="H99" i="5"/>
  <c r="H97" i="5"/>
  <c r="H96" i="5"/>
  <c r="H95" i="5"/>
  <c r="H93" i="5"/>
  <c r="H92" i="5"/>
  <c r="H91" i="5"/>
  <c r="H89" i="5"/>
  <c r="H88" i="5"/>
  <c r="H87" i="5"/>
  <c r="H85" i="5"/>
  <c r="H84" i="5"/>
  <c r="H83" i="5"/>
  <c r="H81" i="5"/>
  <c r="H80" i="5"/>
  <c r="H79" i="5"/>
  <c r="H77" i="5"/>
  <c r="H76" i="5"/>
  <c r="H75" i="5"/>
  <c r="H73" i="5"/>
  <c r="H72" i="5"/>
  <c r="H71" i="5"/>
  <c r="H69" i="5"/>
  <c r="H68" i="5"/>
  <c r="H67" i="5"/>
  <c r="H65" i="5"/>
  <c r="H64" i="5"/>
  <c r="H63" i="5"/>
  <c r="H61" i="5"/>
  <c r="H60" i="5"/>
  <c r="H59" i="5"/>
  <c r="H57" i="5"/>
  <c r="H56" i="5"/>
  <c r="H55" i="5"/>
  <c r="H53" i="5"/>
  <c r="H52" i="5"/>
  <c r="H51" i="5"/>
  <c r="H49" i="5"/>
  <c r="H48" i="5"/>
  <c r="H47" i="5"/>
  <c r="H45" i="5"/>
  <c r="H44" i="5"/>
  <c r="H43" i="5"/>
  <c r="H41" i="5"/>
  <c r="H40" i="5"/>
  <c r="H39" i="5"/>
  <c r="H37" i="5"/>
  <c r="H36" i="5"/>
  <c r="H35" i="5"/>
  <c r="H33" i="5"/>
  <c r="H32" i="5"/>
  <c r="H31" i="5"/>
  <c r="H29" i="5"/>
  <c r="H28" i="5"/>
  <c r="H27" i="5"/>
  <c r="H25" i="5"/>
  <c r="H24" i="5"/>
  <c r="H23" i="5"/>
  <c r="H21" i="5"/>
  <c r="H20" i="5"/>
  <c r="H19" i="5"/>
  <c r="H17" i="5"/>
  <c r="H16" i="5"/>
  <c r="C116" i="2" l="1"/>
  <c r="C33" i="2"/>
  <c r="C200" i="2"/>
  <c r="C52" i="2"/>
  <c r="C169" i="2"/>
  <c r="C204" i="2"/>
  <c r="C56" i="2"/>
  <c r="C208" i="2"/>
  <c r="C88" i="2"/>
  <c r="C60" i="2"/>
  <c r="C93" i="2"/>
  <c r="C18" i="2"/>
  <c r="C117" i="2"/>
  <c r="C30" i="2"/>
  <c r="C112" i="2"/>
  <c r="C38" i="2"/>
  <c r="C201" i="2"/>
  <c r="C53" i="2"/>
  <c r="C205" i="2"/>
  <c r="C57" i="2"/>
  <c r="C209" i="2"/>
  <c r="C61" i="2"/>
  <c r="C48" i="2"/>
  <c r="C19" i="2"/>
  <c r="C202" i="2"/>
  <c r="C54" i="2"/>
  <c r="C206" i="2"/>
  <c r="C58" i="2"/>
  <c r="C210" i="2"/>
  <c r="C62" i="2"/>
  <c r="C36" i="2"/>
  <c r="C118" i="2"/>
  <c r="C199" i="2"/>
  <c r="C51" i="2"/>
  <c r="C203" i="2"/>
  <c r="C55" i="2"/>
  <c r="C87" i="2"/>
  <c r="C59" i="2"/>
  <c r="C207" i="2"/>
  <c r="C174" i="2"/>
  <c r="C83" i="2"/>
  <c r="C98" i="2"/>
  <c r="C110" i="2"/>
  <c r="H18" i="5"/>
  <c r="H22" i="5"/>
  <c r="H26" i="5"/>
  <c r="H30" i="5"/>
  <c r="H34" i="5"/>
  <c r="H38" i="5"/>
  <c r="H42" i="5"/>
  <c r="H46" i="5"/>
  <c r="H50" i="5"/>
  <c r="H54" i="5"/>
  <c r="H58" i="5"/>
  <c r="H62" i="5"/>
  <c r="H66" i="5"/>
  <c r="H70" i="5"/>
  <c r="H74" i="5"/>
  <c r="H78" i="5"/>
  <c r="H82" i="5"/>
  <c r="H86" i="5"/>
  <c r="H90" i="5"/>
  <c r="H94" i="5"/>
  <c r="H98" i="5"/>
  <c r="H102" i="5"/>
  <c r="H106" i="5"/>
  <c r="H110" i="5"/>
  <c r="H114" i="5"/>
  <c r="H118" i="5"/>
  <c r="H122" i="5"/>
  <c r="H126" i="5"/>
  <c r="H130" i="5"/>
  <c r="H142" i="5"/>
  <c r="H158" i="5"/>
  <c r="H174" i="5"/>
  <c r="H190" i="5"/>
  <c r="H138" i="5"/>
  <c r="H146" i="5"/>
  <c r="H162" i="5"/>
  <c r="H178" i="5"/>
  <c r="H194" i="5"/>
  <c r="H134" i="5"/>
  <c r="H150" i="5"/>
  <c r="H166" i="5"/>
  <c r="H182" i="5"/>
  <c r="C196" i="5" l="1"/>
  <c r="C338" i="3" s="1"/>
  <c r="C195" i="5"/>
  <c r="C337" i="3" s="1"/>
  <c r="C194" i="5"/>
  <c r="C336" i="3" s="1"/>
  <c r="C193" i="5"/>
  <c r="C334" i="3" s="1"/>
  <c r="C192" i="5"/>
  <c r="C328" i="3" s="1"/>
  <c r="C191" i="5"/>
  <c r="C327" i="3" s="1"/>
  <c r="C190" i="5"/>
  <c r="C326" i="3" s="1"/>
  <c r="C189" i="5"/>
  <c r="C325" i="3" s="1"/>
  <c r="C188" i="5"/>
  <c r="C324" i="3" s="1"/>
  <c r="C187" i="5"/>
  <c r="C323" i="3" s="1"/>
  <c r="C186" i="5"/>
  <c r="C322" i="3" s="1"/>
  <c r="C185" i="5"/>
  <c r="C321" i="3" s="1"/>
  <c r="C184" i="5"/>
  <c r="C319" i="3" s="1"/>
  <c r="C183" i="5"/>
  <c r="C318" i="3" s="1"/>
  <c r="C182" i="5"/>
  <c r="C317" i="3" s="1"/>
  <c r="C181" i="5"/>
  <c r="C316" i="3" s="1"/>
  <c r="C180" i="5"/>
  <c r="C315" i="3" s="1"/>
  <c r="C179" i="5"/>
  <c r="C314" i="3" s="1"/>
  <c r="C178" i="5"/>
  <c r="C313" i="3" s="1"/>
  <c r="C177" i="5"/>
  <c r="C312" i="3" s="1"/>
  <c r="C176" i="5"/>
  <c r="C310" i="3" s="1"/>
  <c r="C175" i="5"/>
  <c r="C308" i="3" s="1"/>
  <c r="C174" i="5"/>
  <c r="C307" i="3" s="1"/>
  <c r="C173" i="5"/>
  <c r="C306" i="3" s="1"/>
  <c r="C172" i="5"/>
  <c r="C305" i="3" s="1"/>
  <c r="C171" i="5"/>
  <c r="C303" i="3" s="1"/>
  <c r="C170" i="5"/>
  <c r="C302" i="3" s="1"/>
  <c r="C169" i="5"/>
  <c r="C300" i="3" s="1"/>
  <c r="C168" i="5"/>
  <c r="C299" i="3" s="1"/>
  <c r="C167" i="5"/>
  <c r="C298" i="3" s="1"/>
  <c r="C166" i="5"/>
  <c r="C165" i="5"/>
  <c r="C296" i="3" s="1"/>
  <c r="C164" i="5"/>
  <c r="C293" i="3" s="1"/>
  <c r="C163" i="5"/>
  <c r="C292" i="3" s="1"/>
  <c r="C162" i="5"/>
  <c r="C291" i="3" s="1"/>
  <c r="C161" i="5"/>
  <c r="C289" i="3" s="1"/>
  <c r="C160" i="5"/>
  <c r="C288" i="3" s="1"/>
  <c r="C159" i="5"/>
  <c r="C287" i="3" s="1"/>
  <c r="C158" i="5"/>
  <c r="C286" i="3" s="1"/>
  <c r="C157" i="5"/>
  <c r="C285" i="3" s="1"/>
  <c r="C156" i="5"/>
  <c r="C284" i="3" s="1"/>
  <c r="C155" i="5"/>
  <c r="C283" i="3" s="1"/>
  <c r="C154" i="5"/>
  <c r="C282" i="3" s="1"/>
  <c r="C153" i="5"/>
  <c r="C281" i="3" s="1"/>
  <c r="C152" i="5"/>
  <c r="C280" i="3" s="1"/>
  <c r="C151" i="5"/>
  <c r="C272" i="3" s="1"/>
  <c r="C150" i="5"/>
  <c r="C269" i="3" s="1"/>
  <c r="C149" i="5"/>
  <c r="C268" i="3" s="1"/>
  <c r="C148" i="5"/>
  <c r="C267" i="3" s="1"/>
  <c r="C147" i="5"/>
  <c r="C266" i="3" s="1"/>
  <c r="C146" i="5"/>
  <c r="C263" i="3" s="1"/>
  <c r="C145" i="5"/>
  <c r="C262" i="3" s="1"/>
  <c r="C144" i="5"/>
  <c r="C260" i="3" s="1"/>
  <c r="C143" i="5"/>
  <c r="C259" i="3" s="1"/>
  <c r="C142" i="5"/>
  <c r="C257" i="3" s="1"/>
  <c r="C141" i="5"/>
  <c r="C256" i="3" s="1"/>
  <c r="C140" i="5"/>
  <c r="C254" i="3" s="1"/>
  <c r="C139" i="5"/>
  <c r="C251" i="3" s="1"/>
  <c r="C138" i="5"/>
  <c r="C250" i="3" s="1"/>
  <c r="C137" i="5"/>
  <c r="C249" i="3" s="1"/>
  <c r="C136" i="5"/>
  <c r="C135" i="5"/>
  <c r="C235" i="3" s="1"/>
  <c r="C134" i="5"/>
  <c r="C233" i="3" s="1"/>
  <c r="C133" i="5"/>
  <c r="C227" i="3" s="1"/>
  <c r="C132" i="5"/>
  <c r="C225" i="3" s="1"/>
  <c r="C131" i="5"/>
  <c r="C216" i="3" s="1"/>
  <c r="C130" i="5"/>
  <c r="C215" i="3" s="1"/>
  <c r="C129" i="5"/>
  <c r="C212" i="3" s="1"/>
  <c r="C128" i="5"/>
  <c r="C127" i="5"/>
  <c r="C126" i="5"/>
  <c r="C171" i="3" s="1"/>
  <c r="C125" i="5"/>
  <c r="C170" i="3" s="1"/>
  <c r="C124" i="5"/>
  <c r="C169" i="3" s="1"/>
  <c r="C123" i="5"/>
  <c r="C168" i="3" s="1"/>
  <c r="C122" i="5"/>
  <c r="C167" i="3" s="1"/>
  <c r="C121" i="5"/>
  <c r="C165" i="3" s="1"/>
  <c r="C120" i="5"/>
  <c r="C119" i="5"/>
  <c r="C163" i="3" s="1"/>
  <c r="C118" i="5"/>
  <c r="C162" i="3" s="1"/>
  <c r="C117" i="5"/>
  <c r="C116" i="5"/>
  <c r="C115" i="5"/>
  <c r="C114" i="5"/>
  <c r="C157" i="3" s="1"/>
  <c r="C113" i="5"/>
  <c r="C112" i="5"/>
  <c r="C111" i="5"/>
  <c r="C152" i="3" s="1"/>
  <c r="C110" i="5"/>
  <c r="C109" i="5"/>
  <c r="C149" i="3" s="1"/>
  <c r="C108" i="5"/>
  <c r="C148" i="3" s="1"/>
  <c r="C107" i="5"/>
  <c r="C147" i="3" s="1"/>
  <c r="C106" i="5"/>
  <c r="C146" i="3" s="1"/>
  <c r="C105" i="5"/>
  <c r="C145" i="3" s="1"/>
  <c r="C104" i="5"/>
  <c r="C103" i="5"/>
  <c r="C143" i="3" s="1"/>
  <c r="C102" i="5"/>
  <c r="C141" i="3" s="1"/>
  <c r="C101" i="5"/>
  <c r="C100" i="5"/>
  <c r="C99" i="5"/>
  <c r="C98" i="5"/>
  <c r="C136" i="3" s="1"/>
  <c r="C97" i="5"/>
  <c r="C134" i="3" s="1"/>
  <c r="C96" i="5"/>
  <c r="C132" i="3" s="1"/>
  <c r="C95" i="5"/>
  <c r="C94" i="5"/>
  <c r="C93" i="5"/>
  <c r="C92" i="5"/>
  <c r="C108" i="3" s="1"/>
  <c r="C91" i="5"/>
  <c r="C107" i="3" s="1"/>
  <c r="C90" i="5"/>
  <c r="C89" i="5"/>
  <c r="C105" i="3" s="1"/>
  <c r="C88" i="5"/>
  <c r="C87" i="5"/>
  <c r="C103" i="3" s="1"/>
  <c r="C86" i="5"/>
  <c r="C102" i="3" s="1"/>
  <c r="C85" i="5"/>
  <c r="C101" i="3" s="1"/>
  <c r="C84" i="5"/>
  <c r="C100" i="3" s="1"/>
  <c r="C83" i="5"/>
  <c r="C82" i="5"/>
  <c r="C81" i="5"/>
  <c r="C96" i="3" s="1"/>
  <c r="C80" i="5"/>
  <c r="C79" i="5"/>
  <c r="C94" i="3" s="1"/>
  <c r="C78" i="5"/>
  <c r="C77" i="5"/>
  <c r="C76" i="5"/>
  <c r="C90" i="3" s="1"/>
  <c r="C75" i="5"/>
  <c r="C89" i="3" s="1"/>
  <c r="C74" i="5"/>
  <c r="C88" i="3" s="1"/>
  <c r="C73" i="5"/>
  <c r="C87" i="3" s="1"/>
  <c r="C72" i="5"/>
  <c r="C86" i="3" s="1"/>
  <c r="C71" i="5"/>
  <c r="C70" i="5"/>
  <c r="C69" i="5"/>
  <c r="C68" i="5"/>
  <c r="C81" i="3" s="1"/>
  <c r="C67" i="5"/>
  <c r="C66" i="5"/>
  <c r="C78" i="3" s="1"/>
  <c r="C65" i="5"/>
  <c r="C64" i="5"/>
  <c r="C63" i="5"/>
  <c r="C62" i="5"/>
  <c r="C61" i="5"/>
  <c r="C60" i="5"/>
  <c r="C59" i="5"/>
  <c r="C58" i="5"/>
  <c r="C57" i="5"/>
  <c r="C56" i="5"/>
  <c r="C55" i="5"/>
  <c r="C54" i="5"/>
  <c r="C64" i="3" s="1"/>
  <c r="C53" i="5"/>
  <c r="C52" i="5"/>
  <c r="C51" i="5"/>
  <c r="C61" i="3" s="1"/>
  <c r="C50" i="5"/>
  <c r="C49" i="5"/>
  <c r="C48" i="5"/>
  <c r="C57" i="3" s="1"/>
  <c r="C56" i="3"/>
  <c r="C53" i="3"/>
  <c r="C42" i="5"/>
  <c r="C41" i="5"/>
  <c r="C50" i="3" s="1"/>
  <c r="C40" i="5"/>
  <c r="C39" i="5"/>
  <c r="C38" i="5"/>
  <c r="C37" i="5"/>
  <c r="C36" i="5"/>
  <c r="C35" i="5"/>
  <c r="C34" i="5"/>
  <c r="C39" i="3" s="1"/>
  <c r="C33" i="5"/>
  <c r="C38" i="3" s="1"/>
  <c r="C32" i="5"/>
  <c r="C31" i="5"/>
  <c r="C34" i="3" s="1"/>
  <c r="C30" i="5"/>
  <c r="C33" i="3" s="1"/>
  <c r="C32" i="3"/>
  <c r="C28" i="5"/>
  <c r="C31" i="3" s="1"/>
  <c r="C27" i="5"/>
  <c r="C29" i="3" s="1"/>
  <c r="C26" i="5"/>
  <c r="C28" i="3" s="1"/>
  <c r="C25" i="5"/>
  <c r="C27" i="3" s="1"/>
  <c r="C24" i="5"/>
  <c r="C26" i="3" s="1"/>
  <c r="C23" i="5"/>
  <c r="C25" i="3" s="1"/>
  <c r="C22" i="5"/>
  <c r="C24" i="3" s="1"/>
  <c r="C21" i="5"/>
  <c r="C23" i="3" s="1"/>
  <c r="C20" i="5"/>
  <c r="C19" i="5"/>
  <c r="C21" i="3" s="1"/>
  <c r="C18" i="5"/>
  <c r="C20" i="3" s="1"/>
  <c r="C18" i="3"/>
  <c r="C16" i="5"/>
  <c r="G269" i="3" l="1"/>
  <c r="H269" i="3" s="1"/>
  <c r="G262" i="3"/>
  <c r="G263" i="3"/>
  <c r="G266" i="3"/>
  <c r="G268" i="3"/>
  <c r="H268" i="3" s="1"/>
  <c r="G267" i="3"/>
  <c r="H267" i="3" s="1"/>
  <c r="G58" i="2"/>
  <c r="G26" i="3"/>
  <c r="H26" i="3" s="1"/>
  <c r="C177" i="3"/>
  <c r="G177" i="3" s="1"/>
  <c r="H177" i="3" s="1"/>
  <c r="C22" i="3"/>
  <c r="G22" i="3" s="1"/>
  <c r="H22" i="3" s="1"/>
  <c r="C40" i="3"/>
  <c r="G40" i="3" s="1"/>
  <c r="G57" i="3"/>
  <c r="H57" i="3" s="1"/>
  <c r="G86" i="3"/>
  <c r="H86" i="3" s="1"/>
  <c r="C217" i="3"/>
  <c r="G217" i="3" s="1"/>
  <c r="H217" i="3" s="1"/>
  <c r="C95" i="3"/>
  <c r="G95" i="3" s="1"/>
  <c r="H95" i="3" s="1"/>
  <c r="H132" i="3"/>
  <c r="C247" i="3"/>
  <c r="G247" i="3" s="1"/>
  <c r="H247" i="3" s="1"/>
  <c r="C138" i="3"/>
  <c r="G138" i="3" s="1"/>
  <c r="H138" i="3" s="1"/>
  <c r="C144" i="3"/>
  <c r="G144" i="3" s="1"/>
  <c r="C295" i="3"/>
  <c r="G295" i="3" s="1"/>
  <c r="H295" i="3" s="1"/>
  <c r="G148" i="3"/>
  <c r="H148" i="3" s="1"/>
  <c r="C261" i="3"/>
  <c r="C154" i="3"/>
  <c r="G154" i="3" s="1"/>
  <c r="H154" i="3" s="1"/>
  <c r="C160" i="3"/>
  <c r="G160" i="3" s="1"/>
  <c r="H160" i="3" s="1"/>
  <c r="C332" i="3"/>
  <c r="G332" i="3" s="1"/>
  <c r="H332" i="3" s="1"/>
  <c r="C333" i="3"/>
  <c r="G333" i="3" s="1"/>
  <c r="H333" i="3" s="1"/>
  <c r="C164" i="3"/>
  <c r="G164" i="3" s="1"/>
  <c r="H164" i="3" s="1"/>
  <c r="G169" i="3"/>
  <c r="H169" i="3" s="1"/>
  <c r="C265" i="3"/>
  <c r="C173" i="3"/>
  <c r="G173" i="3" s="1"/>
  <c r="H173" i="3" s="1"/>
  <c r="G225" i="3"/>
  <c r="H225" i="3" s="1"/>
  <c r="C279" i="3"/>
  <c r="G279" i="3" s="1"/>
  <c r="H279" i="3" s="1"/>
  <c r="C248" i="3"/>
  <c r="G248" i="3" s="1"/>
  <c r="H248" i="3" s="1"/>
  <c r="G254" i="3"/>
  <c r="H254" i="3" s="1"/>
  <c r="H260" i="3"/>
  <c r="G280" i="3"/>
  <c r="H280" i="3" s="1"/>
  <c r="G284" i="3"/>
  <c r="H284" i="3" s="1"/>
  <c r="H288" i="3"/>
  <c r="G293" i="3"/>
  <c r="H293" i="3" s="1"/>
  <c r="G299" i="3"/>
  <c r="H299" i="3" s="1"/>
  <c r="G305" i="3"/>
  <c r="H305" i="3" s="1"/>
  <c r="G310" i="3"/>
  <c r="H310" i="3" s="1"/>
  <c r="H309" i="3" s="1"/>
  <c r="D70" i="1" s="1"/>
  <c r="G315" i="3"/>
  <c r="H315" i="3" s="1"/>
  <c r="G319" i="3"/>
  <c r="H319" i="3" s="1"/>
  <c r="G324" i="3"/>
  <c r="H324" i="3" s="1"/>
  <c r="G328" i="3"/>
  <c r="H328" i="3" s="1"/>
  <c r="G338" i="3"/>
  <c r="H338" i="3" s="1"/>
  <c r="G57" i="2"/>
  <c r="H57" i="2" s="1"/>
  <c r="G36" i="2"/>
  <c r="H36" i="2" s="1"/>
  <c r="G116" i="2"/>
  <c r="H116" i="2" s="1"/>
  <c r="G203" i="2"/>
  <c r="H203" i="2" s="1"/>
  <c r="G205" i="2"/>
  <c r="H205" i="2" s="1"/>
  <c r="G88" i="2"/>
  <c r="H88" i="2" s="1"/>
  <c r="G19" i="2"/>
  <c r="H19" i="2" s="1"/>
  <c r="G51" i="2"/>
  <c r="H51" i="2" s="1"/>
  <c r="G53" i="2"/>
  <c r="H53" i="2" s="1"/>
  <c r="G56" i="2"/>
  <c r="H56" i="2" s="1"/>
  <c r="G53" i="3"/>
  <c r="H53" i="3" s="1"/>
  <c r="G81" i="3"/>
  <c r="H81" i="3" s="1"/>
  <c r="G100" i="3"/>
  <c r="H100" i="3" s="1"/>
  <c r="C221" i="3"/>
  <c r="G221" i="3" s="1"/>
  <c r="H221" i="3" s="1"/>
  <c r="C104" i="3"/>
  <c r="G104" i="3" s="1"/>
  <c r="H104" i="3" s="1"/>
  <c r="G23" i="3"/>
  <c r="H23" i="3" s="1"/>
  <c r="G32" i="3"/>
  <c r="H32" i="3" s="1"/>
  <c r="G50" i="3"/>
  <c r="H50" i="3" s="1"/>
  <c r="C121" i="3"/>
  <c r="G121" i="3" s="1"/>
  <c r="C54" i="3"/>
  <c r="G54" i="3" s="1"/>
  <c r="H54" i="3" s="1"/>
  <c r="C232" i="3"/>
  <c r="G232" i="3" s="1"/>
  <c r="H232" i="3" s="1"/>
  <c r="C59" i="3"/>
  <c r="G59" i="3" s="1"/>
  <c r="H59" i="3" s="1"/>
  <c r="C191" i="3"/>
  <c r="G191" i="3" s="1"/>
  <c r="H191" i="3" s="1"/>
  <c r="C116" i="3"/>
  <c r="G116" i="3" s="1"/>
  <c r="H116" i="3" s="1"/>
  <c r="C63" i="3"/>
  <c r="G63" i="3" s="1"/>
  <c r="H63" i="3" s="1"/>
  <c r="C118" i="3"/>
  <c r="G118" i="3" s="1"/>
  <c r="H118" i="3" s="1"/>
  <c r="C236" i="3"/>
  <c r="G236" i="3" s="1"/>
  <c r="H236" i="3" s="1"/>
  <c r="C68" i="3"/>
  <c r="G68" i="3" s="1"/>
  <c r="H68" i="3" s="1"/>
  <c r="C195" i="3"/>
  <c r="G195" i="3" s="1"/>
  <c r="H195" i="3" s="1"/>
  <c r="C72" i="3"/>
  <c r="G72" i="3" s="1"/>
  <c r="H72" i="3" s="1"/>
  <c r="C199" i="3"/>
  <c r="G199" i="3" s="1"/>
  <c r="H199" i="3" s="1"/>
  <c r="C77" i="3"/>
  <c r="G77" i="3" s="1"/>
  <c r="H77" i="3" s="1"/>
  <c r="C130" i="3"/>
  <c r="G130" i="3" s="1"/>
  <c r="H130" i="3" s="1"/>
  <c r="C243" i="3"/>
  <c r="G243" i="3" s="1"/>
  <c r="H243" i="3" s="1"/>
  <c r="C204" i="3"/>
  <c r="G204" i="3" s="1"/>
  <c r="H204" i="3" s="1"/>
  <c r="C207" i="3"/>
  <c r="G207" i="3" s="1"/>
  <c r="H207" i="3" s="1"/>
  <c r="C82" i="3"/>
  <c r="G82" i="3" s="1"/>
  <c r="H82" i="3" s="1"/>
  <c r="C133" i="3"/>
  <c r="G133" i="3" s="1"/>
  <c r="H133" i="3" s="1"/>
  <c r="G96" i="3"/>
  <c r="H96" i="3" s="1"/>
  <c r="G105" i="3"/>
  <c r="H105" i="3" s="1"/>
  <c r="C109" i="3"/>
  <c r="G109" i="3" s="1"/>
  <c r="H109" i="3" s="1"/>
  <c r="C150" i="3"/>
  <c r="G150" i="3" s="1"/>
  <c r="H150" i="3" s="1"/>
  <c r="H145" i="3"/>
  <c r="G165" i="3"/>
  <c r="H165" i="3" s="1"/>
  <c r="G170" i="3"/>
  <c r="H170" i="3" s="1"/>
  <c r="G227" i="3"/>
  <c r="H227" i="3" s="1"/>
  <c r="G256" i="3"/>
  <c r="H256" i="3" s="1"/>
  <c r="H289" i="3"/>
  <c r="G300" i="3"/>
  <c r="H300" i="3" s="1"/>
  <c r="G312" i="3"/>
  <c r="G321" i="3"/>
  <c r="H321" i="3" s="1"/>
  <c r="G334" i="3"/>
  <c r="H334" i="3" s="1"/>
  <c r="G48" i="2"/>
  <c r="H48" i="2" s="1"/>
  <c r="G60" i="2"/>
  <c r="H60" i="2" s="1"/>
  <c r="G55" i="2"/>
  <c r="H55" i="2" s="1"/>
  <c r="G112" i="2"/>
  <c r="H112" i="2" s="1"/>
  <c r="G54" i="2"/>
  <c r="H54" i="2" s="1"/>
  <c r="G206" i="2"/>
  <c r="H206" i="2" s="1"/>
  <c r="G30" i="2"/>
  <c r="H30" i="2" s="1"/>
  <c r="G20" i="3"/>
  <c r="H20" i="3" s="1"/>
  <c r="G24" i="3"/>
  <c r="H24" i="3" s="1"/>
  <c r="G28" i="3"/>
  <c r="H28" i="3" s="1"/>
  <c r="G33" i="3"/>
  <c r="H33" i="3" s="1"/>
  <c r="G39" i="3"/>
  <c r="H39" i="3" s="1"/>
  <c r="C183" i="3"/>
  <c r="G183" i="3" s="1"/>
  <c r="H183" i="3" s="1"/>
  <c r="C45" i="3"/>
  <c r="G45" i="3" s="1"/>
  <c r="H45" i="3" s="1"/>
  <c r="C120" i="3"/>
  <c r="G120" i="3" s="1"/>
  <c r="H120" i="3" s="1"/>
  <c r="C51" i="3"/>
  <c r="G51" i="3" s="1"/>
  <c r="H51" i="3" s="1"/>
  <c r="C189" i="3"/>
  <c r="G189" i="3" s="1"/>
  <c r="H189" i="3" s="1"/>
  <c r="C55" i="3"/>
  <c r="G55" i="3" s="1"/>
  <c r="H55" i="3" s="1"/>
  <c r="C117" i="3"/>
  <c r="G117" i="3" s="1"/>
  <c r="H117" i="3" s="1"/>
  <c r="C60" i="3"/>
  <c r="G60" i="3" s="1"/>
  <c r="H60" i="3" s="1"/>
  <c r="G64" i="3"/>
  <c r="H64" i="3" s="1"/>
  <c r="C237" i="3"/>
  <c r="G237" i="3" s="1"/>
  <c r="H237" i="3" s="1"/>
  <c r="C196" i="3"/>
  <c r="G196" i="3" s="1"/>
  <c r="H196" i="3" s="1"/>
  <c r="C69" i="3"/>
  <c r="G69" i="3" s="1"/>
  <c r="H69" i="3" s="1"/>
  <c r="C242" i="3"/>
  <c r="G242" i="3" s="1"/>
  <c r="H242" i="3" s="1"/>
  <c r="C127" i="3"/>
  <c r="G127" i="3" s="1"/>
  <c r="H127" i="3" s="1"/>
  <c r="C201" i="3"/>
  <c r="G201" i="3" s="1"/>
  <c r="H201" i="3" s="1"/>
  <c r="C74" i="3"/>
  <c r="G74" i="3" s="1"/>
  <c r="H74" i="3" s="1"/>
  <c r="G78" i="3"/>
  <c r="H78" i="3" s="1"/>
  <c r="C208" i="3"/>
  <c r="G208" i="3" s="1"/>
  <c r="H208" i="3" s="1"/>
  <c r="C83" i="3"/>
  <c r="G83" i="3" s="1"/>
  <c r="H83" i="3" s="1"/>
  <c r="G88" i="3"/>
  <c r="H88" i="3" s="1"/>
  <c r="C213" i="3"/>
  <c r="G213" i="3" s="1"/>
  <c r="H213" i="3" s="1"/>
  <c r="C92" i="3"/>
  <c r="G92" i="3" s="1"/>
  <c r="H92" i="3" s="1"/>
  <c r="C218" i="3"/>
  <c r="G218" i="3" s="1"/>
  <c r="H218" i="3" s="1"/>
  <c r="C97" i="3"/>
  <c r="G97" i="3" s="1"/>
  <c r="H97" i="3" s="1"/>
  <c r="G102" i="3"/>
  <c r="H102" i="3" s="1"/>
  <c r="C153" i="3"/>
  <c r="H153" i="3" s="1"/>
  <c r="C106" i="3"/>
  <c r="H106" i="3" s="1"/>
  <c r="C224" i="3"/>
  <c r="G224" i="3" s="1"/>
  <c r="H224" i="3" s="1"/>
  <c r="C178" i="3"/>
  <c r="G178" i="3" s="1"/>
  <c r="H178" i="3" s="1"/>
  <c r="C112" i="3"/>
  <c r="G112" i="3" s="1"/>
  <c r="H112" i="3" s="1"/>
  <c r="G136" i="3"/>
  <c r="H136" i="3" s="1"/>
  <c r="G141" i="3"/>
  <c r="H141" i="3" s="1"/>
  <c r="H140" i="3" s="1"/>
  <c r="D35" i="1" s="1"/>
  <c r="G146" i="3"/>
  <c r="H146" i="3" s="1"/>
  <c r="C240" i="3"/>
  <c r="H240" i="3" s="1"/>
  <c r="C151" i="3"/>
  <c r="H151" i="3" s="1"/>
  <c r="G157" i="3"/>
  <c r="H157" i="3" s="1"/>
  <c r="G162" i="3"/>
  <c r="H162" i="3" s="1"/>
  <c r="G167" i="3"/>
  <c r="H167" i="3" s="1"/>
  <c r="G171" i="3"/>
  <c r="H171" i="3" s="1"/>
  <c r="G215" i="3"/>
  <c r="H215" i="3" s="1"/>
  <c r="G233" i="3"/>
  <c r="H233" i="3" s="1"/>
  <c r="G250" i="3"/>
  <c r="H250" i="3" s="1"/>
  <c r="G257" i="3"/>
  <c r="H257" i="3" s="1"/>
  <c r="H263" i="3"/>
  <c r="G282" i="3"/>
  <c r="H282" i="3" s="1"/>
  <c r="G286" i="3"/>
  <c r="H286" i="3" s="1"/>
  <c r="G291" i="3"/>
  <c r="H291" i="3" s="1"/>
  <c r="C297" i="3"/>
  <c r="G297" i="3" s="1"/>
  <c r="H297" i="3" s="1"/>
  <c r="C304" i="3"/>
  <c r="G304" i="3" s="1"/>
  <c r="H304" i="3" s="1"/>
  <c r="G302" i="3"/>
  <c r="H302" i="3" s="1"/>
  <c r="G307" i="3"/>
  <c r="H307" i="3" s="1"/>
  <c r="G313" i="3"/>
  <c r="H313" i="3" s="1"/>
  <c r="G317" i="3"/>
  <c r="H317" i="3" s="1"/>
  <c r="G322" i="3"/>
  <c r="H322" i="3" s="1"/>
  <c r="G326" i="3"/>
  <c r="H326" i="3" s="1"/>
  <c r="G336" i="3"/>
  <c r="H336" i="3" s="1"/>
  <c r="G208" i="2"/>
  <c r="H208" i="2" s="1"/>
  <c r="G202" i="2"/>
  <c r="H202" i="2" s="1"/>
  <c r="G87" i="2"/>
  <c r="H87" i="2" s="1"/>
  <c r="G38" i="2"/>
  <c r="H38" i="2" s="1"/>
  <c r="G33" i="2"/>
  <c r="H33" i="2" s="1"/>
  <c r="G110" i="2"/>
  <c r="H110" i="2" s="1"/>
  <c r="G201" i="2"/>
  <c r="H201" i="2" s="1"/>
  <c r="G62" i="2"/>
  <c r="H62" i="2" s="1"/>
  <c r="G204" i="2"/>
  <c r="H204" i="2" s="1"/>
  <c r="G207" i="2"/>
  <c r="H207" i="2" s="1"/>
  <c r="C17" i="3"/>
  <c r="G17" i="3" s="1"/>
  <c r="G17" i="2"/>
  <c r="G37" i="2"/>
  <c r="H37" i="2" s="1"/>
  <c r="G70" i="2"/>
  <c r="H70" i="2" s="1"/>
  <c r="G95" i="2"/>
  <c r="H95" i="2" s="1"/>
  <c r="G115" i="2"/>
  <c r="H115" i="2" s="1"/>
  <c r="G137" i="2"/>
  <c r="H137" i="2" s="1"/>
  <c r="G153" i="2"/>
  <c r="H153" i="2" s="1"/>
  <c r="G171" i="2"/>
  <c r="H171" i="2" s="1"/>
  <c r="G188" i="2"/>
  <c r="H188" i="2" s="1"/>
  <c r="G34" i="2"/>
  <c r="H34" i="2" s="1"/>
  <c r="G46" i="2"/>
  <c r="H46" i="2" s="1"/>
  <c r="G71" i="2"/>
  <c r="H71" i="2" s="1"/>
  <c r="G96" i="2"/>
  <c r="H96" i="2" s="1"/>
  <c r="G120" i="2"/>
  <c r="H120" i="2" s="1"/>
  <c r="G138" i="2"/>
  <c r="H138" i="2" s="1"/>
  <c r="G154" i="2"/>
  <c r="H154" i="2" s="1"/>
  <c r="G172" i="2"/>
  <c r="H172" i="2" s="1"/>
  <c r="G189" i="2"/>
  <c r="H189" i="2" s="1"/>
  <c r="G35" i="2"/>
  <c r="H35" i="2" s="1"/>
  <c r="G78" i="2"/>
  <c r="H78" i="2" s="1"/>
  <c r="G101" i="2"/>
  <c r="H101" i="2" s="1"/>
  <c r="G127" i="2"/>
  <c r="H127" i="2" s="1"/>
  <c r="G143" i="2"/>
  <c r="H143" i="2" s="1"/>
  <c r="G159" i="2"/>
  <c r="H159" i="2" s="1"/>
  <c r="G178" i="2"/>
  <c r="H178" i="2" s="1"/>
  <c r="G194" i="2"/>
  <c r="H194" i="2" s="1"/>
  <c r="G69" i="2"/>
  <c r="H69" i="2" s="1"/>
  <c r="G102" i="2"/>
  <c r="H102" i="2" s="1"/>
  <c r="G128" i="2"/>
  <c r="H128" i="2" s="1"/>
  <c r="G144" i="2"/>
  <c r="H144" i="2" s="1"/>
  <c r="G160" i="2"/>
  <c r="H160" i="2" s="1"/>
  <c r="G179" i="2"/>
  <c r="H179" i="2" s="1"/>
  <c r="G195" i="2"/>
  <c r="H195" i="2" s="1"/>
  <c r="G68" i="2"/>
  <c r="H68" i="2" s="1"/>
  <c r="G90" i="2"/>
  <c r="H90" i="2" s="1"/>
  <c r="H89" i="2" s="1"/>
  <c r="G113" i="2"/>
  <c r="H113" i="2" s="1"/>
  <c r="G135" i="2"/>
  <c r="H135" i="2" s="1"/>
  <c r="G151" i="2"/>
  <c r="H151" i="2" s="1"/>
  <c r="G168" i="2"/>
  <c r="H168" i="2" s="1"/>
  <c r="G186" i="2"/>
  <c r="H186" i="2" s="1"/>
  <c r="G27" i="2"/>
  <c r="H27" i="2" s="1"/>
  <c r="G40" i="2"/>
  <c r="H40" i="2" s="1"/>
  <c r="G79" i="2"/>
  <c r="H79" i="2" s="1"/>
  <c r="G65" i="2"/>
  <c r="H65" i="2" s="1"/>
  <c r="G84" i="2"/>
  <c r="H84" i="2" s="1"/>
  <c r="G109" i="2"/>
  <c r="H109" i="2" s="1"/>
  <c r="G133" i="2"/>
  <c r="H133" i="2" s="1"/>
  <c r="G149" i="2"/>
  <c r="H149" i="2" s="1"/>
  <c r="G166" i="2"/>
  <c r="H166" i="2" s="1"/>
  <c r="G184" i="2"/>
  <c r="H184" i="2" s="1"/>
  <c r="G42" i="2"/>
  <c r="H42" i="2" s="1"/>
  <c r="G73" i="2"/>
  <c r="H73" i="2" s="1"/>
  <c r="G97" i="2"/>
  <c r="H97" i="2" s="1"/>
  <c r="G121" i="2"/>
  <c r="H121" i="2" s="1"/>
  <c r="G139" i="2"/>
  <c r="H139" i="2" s="1"/>
  <c r="G155" i="2"/>
  <c r="H155" i="2" s="1"/>
  <c r="G173" i="2"/>
  <c r="H173" i="2" s="1"/>
  <c r="G190" i="2"/>
  <c r="H190" i="2" s="1"/>
  <c r="G32" i="2"/>
  <c r="H32" i="2" s="1"/>
  <c r="G44" i="2"/>
  <c r="H44" i="2" s="1"/>
  <c r="G29" i="2"/>
  <c r="H29" i="2" s="1"/>
  <c r="G41" i="2"/>
  <c r="H41" i="2" s="1"/>
  <c r="G76" i="2"/>
  <c r="H76" i="2" s="1"/>
  <c r="G99" i="2"/>
  <c r="H99" i="2" s="1"/>
  <c r="G125" i="2"/>
  <c r="H125" i="2" s="1"/>
  <c r="G141" i="2"/>
  <c r="H141" i="2" s="1"/>
  <c r="G157" i="2"/>
  <c r="H157" i="2" s="1"/>
  <c r="G176" i="2"/>
  <c r="H176" i="2" s="1"/>
  <c r="G192" i="2"/>
  <c r="H192" i="2" s="1"/>
  <c r="G22" i="2"/>
  <c r="H22" i="2" s="1"/>
  <c r="G77" i="2"/>
  <c r="H77" i="2" s="1"/>
  <c r="G100" i="2"/>
  <c r="H100" i="2" s="1"/>
  <c r="G126" i="2"/>
  <c r="H126" i="2" s="1"/>
  <c r="G142" i="2"/>
  <c r="H142" i="2" s="1"/>
  <c r="G158" i="2"/>
  <c r="H158" i="2" s="1"/>
  <c r="G177" i="2"/>
  <c r="H177" i="2" s="1"/>
  <c r="G193" i="2"/>
  <c r="H193" i="2" s="1"/>
  <c r="G39" i="2"/>
  <c r="H39" i="2" s="1"/>
  <c r="G82" i="2"/>
  <c r="H82" i="2" s="1"/>
  <c r="G107" i="2"/>
  <c r="H107" i="2" s="1"/>
  <c r="G131" i="2"/>
  <c r="H131" i="2" s="1"/>
  <c r="G147" i="2"/>
  <c r="H147" i="2" s="1"/>
  <c r="G163" i="2"/>
  <c r="H163" i="2" s="1"/>
  <c r="G182" i="2"/>
  <c r="H182" i="2" s="1"/>
  <c r="G20" i="2"/>
  <c r="H20" i="2" s="1"/>
  <c r="G74" i="2"/>
  <c r="H74" i="2" s="1"/>
  <c r="G94" i="2"/>
  <c r="H94" i="2" s="1"/>
  <c r="G108" i="2"/>
  <c r="H108" i="2" s="1"/>
  <c r="G132" i="2"/>
  <c r="H132" i="2" s="1"/>
  <c r="G148" i="2"/>
  <c r="H148" i="2" s="1"/>
  <c r="G165" i="2"/>
  <c r="H165" i="2" s="1"/>
  <c r="G183" i="2"/>
  <c r="H183" i="2" s="1"/>
  <c r="G45" i="2"/>
  <c r="H45" i="2" s="1"/>
  <c r="G80" i="2"/>
  <c r="H80" i="2" s="1"/>
  <c r="G105" i="2"/>
  <c r="H105" i="2" s="1"/>
  <c r="G129" i="2"/>
  <c r="H129" i="2" s="1"/>
  <c r="G145" i="2"/>
  <c r="H145" i="2" s="1"/>
  <c r="G161" i="2"/>
  <c r="H161" i="2" s="1"/>
  <c r="G180" i="2"/>
  <c r="H180" i="2" s="1"/>
  <c r="G196" i="2"/>
  <c r="H196" i="2" s="1"/>
  <c r="G81" i="2"/>
  <c r="H81" i="2" s="1"/>
  <c r="G106" i="2"/>
  <c r="H106" i="2" s="1"/>
  <c r="G130" i="2"/>
  <c r="H130" i="2" s="1"/>
  <c r="G146" i="2"/>
  <c r="H146" i="2" s="1"/>
  <c r="G162" i="2"/>
  <c r="H162" i="2" s="1"/>
  <c r="G181" i="2"/>
  <c r="H181" i="2" s="1"/>
  <c r="G197" i="2"/>
  <c r="H197" i="2" s="1"/>
  <c r="G26" i="2"/>
  <c r="H26" i="2" s="1"/>
  <c r="G43" i="2"/>
  <c r="H43" i="2" s="1"/>
  <c r="G114" i="2"/>
  <c r="H114" i="2" s="1"/>
  <c r="G136" i="2"/>
  <c r="H136" i="2" s="1"/>
  <c r="G152" i="2"/>
  <c r="H152" i="2" s="1"/>
  <c r="G170" i="2"/>
  <c r="H170" i="2" s="1"/>
  <c r="G187" i="2"/>
  <c r="H187" i="2" s="1"/>
  <c r="G67" i="2"/>
  <c r="H67" i="2" s="1"/>
  <c r="G86" i="2"/>
  <c r="H86" i="2" s="1"/>
  <c r="G111" i="2"/>
  <c r="H111" i="2" s="1"/>
  <c r="G134" i="2"/>
  <c r="H134" i="2" s="1"/>
  <c r="G150" i="2"/>
  <c r="H150" i="2" s="1"/>
  <c r="G167" i="2"/>
  <c r="H167" i="2" s="1"/>
  <c r="G185" i="2"/>
  <c r="H185" i="2" s="1"/>
  <c r="G21" i="2"/>
  <c r="H21" i="2" s="1"/>
  <c r="G31" i="2"/>
  <c r="H31" i="2" s="1"/>
  <c r="G47" i="2"/>
  <c r="H47" i="2" s="1"/>
  <c r="G64" i="2"/>
  <c r="H64" i="2" s="1"/>
  <c r="G124" i="2"/>
  <c r="H124" i="2" s="1"/>
  <c r="G140" i="2"/>
  <c r="H140" i="2" s="1"/>
  <c r="G156" i="2"/>
  <c r="H156" i="2" s="1"/>
  <c r="G175" i="2"/>
  <c r="H175" i="2" s="1"/>
  <c r="G191" i="2"/>
  <c r="H191" i="2" s="1"/>
  <c r="H31" i="3"/>
  <c r="C176" i="3"/>
  <c r="G176" i="3" s="1"/>
  <c r="H176" i="3" s="1"/>
  <c r="C37" i="3"/>
  <c r="G37" i="3" s="1"/>
  <c r="H37" i="3" s="1"/>
  <c r="C180" i="3"/>
  <c r="G180" i="3" s="1"/>
  <c r="H180" i="3" s="1"/>
  <c r="C42" i="3"/>
  <c r="G42" i="3" s="1"/>
  <c r="H42" i="3" s="1"/>
  <c r="C230" i="3"/>
  <c r="G230" i="3" s="1"/>
  <c r="H230" i="3" s="1"/>
  <c r="H229" i="3" s="1"/>
  <c r="C187" i="3"/>
  <c r="G187" i="3" s="1"/>
  <c r="H187" i="3" s="1"/>
  <c r="C49" i="3"/>
  <c r="G49" i="3" s="1"/>
  <c r="H49" i="3" s="1"/>
  <c r="C275" i="3"/>
  <c r="G275" i="3" s="1"/>
  <c r="H275" i="3" s="1"/>
  <c r="H274" i="3" s="1"/>
  <c r="C192" i="3"/>
  <c r="H192" i="3" s="1"/>
  <c r="C62" i="3"/>
  <c r="H62" i="3" s="1"/>
  <c r="C66" i="3"/>
  <c r="G66" i="3" s="1"/>
  <c r="H66" i="3" s="1"/>
  <c r="C122" i="3"/>
  <c r="G122" i="3" s="1"/>
  <c r="H122" i="3" s="1"/>
  <c r="C198" i="3"/>
  <c r="G198" i="3" s="1"/>
  <c r="H198" i="3" s="1"/>
  <c r="C239" i="3"/>
  <c r="G239" i="3" s="1"/>
  <c r="H239" i="3" s="1"/>
  <c r="C125" i="3"/>
  <c r="G125" i="3" s="1"/>
  <c r="H125" i="3" s="1"/>
  <c r="C71" i="3"/>
  <c r="G71" i="3" s="1"/>
  <c r="H71" i="3" s="1"/>
  <c r="C203" i="3"/>
  <c r="H203" i="3" s="1"/>
  <c r="C76" i="3"/>
  <c r="H76" i="3" s="1"/>
  <c r="C129" i="3"/>
  <c r="H129" i="3" s="1"/>
  <c r="G90" i="3"/>
  <c r="H90" i="3" s="1"/>
  <c r="G108" i="3"/>
  <c r="H108" i="3" s="1"/>
  <c r="G18" i="3"/>
  <c r="G27" i="3"/>
  <c r="H27" i="3" s="1"/>
  <c r="G38" i="3"/>
  <c r="H38" i="3" s="1"/>
  <c r="C181" i="3"/>
  <c r="G181" i="3" s="1"/>
  <c r="H181" i="3" s="1"/>
  <c r="C43" i="3"/>
  <c r="G43" i="3" s="1"/>
  <c r="H43" i="3" s="1"/>
  <c r="G87" i="3"/>
  <c r="H87" i="3" s="1"/>
  <c r="C91" i="3"/>
  <c r="G91" i="3" s="1"/>
  <c r="H91" i="3" s="1"/>
  <c r="C210" i="3"/>
  <c r="G210" i="3" s="1"/>
  <c r="H210" i="3" s="1"/>
  <c r="G101" i="3"/>
  <c r="H101" i="3" s="1"/>
  <c r="G134" i="3"/>
  <c r="H134" i="3" s="1"/>
  <c r="C246" i="3"/>
  <c r="G246" i="3" s="1"/>
  <c r="H246" i="3" s="1"/>
  <c r="C139" i="3"/>
  <c r="G139" i="3" s="1"/>
  <c r="H139" i="3" s="1"/>
  <c r="G149" i="3"/>
  <c r="H149" i="3" s="1"/>
  <c r="C156" i="3"/>
  <c r="G156" i="3" s="1"/>
  <c r="H156" i="3" s="1"/>
  <c r="C253" i="3"/>
  <c r="G253" i="3" s="1"/>
  <c r="H253" i="3" s="1"/>
  <c r="C330" i="3"/>
  <c r="G330" i="3" s="1"/>
  <c r="H330" i="3" s="1"/>
  <c r="C161" i="3"/>
  <c r="G161" i="3" s="1"/>
  <c r="H161" i="3" s="1"/>
  <c r="G212" i="3"/>
  <c r="H212" i="3" s="1"/>
  <c r="G249" i="3"/>
  <c r="H249" i="3" s="1"/>
  <c r="H262" i="3"/>
  <c r="G281" i="3"/>
  <c r="H281" i="3" s="1"/>
  <c r="G285" i="3"/>
  <c r="H285" i="3" s="1"/>
  <c r="G296" i="3"/>
  <c r="H296" i="3" s="1"/>
  <c r="G306" i="3"/>
  <c r="H306" i="3" s="1"/>
  <c r="G316" i="3"/>
  <c r="H316" i="3" s="1"/>
  <c r="G325" i="3"/>
  <c r="H325" i="3" s="1"/>
  <c r="G52" i="2"/>
  <c r="H52" i="2" s="1"/>
  <c r="G199" i="2"/>
  <c r="H199" i="2" s="1"/>
  <c r="G98" i="2"/>
  <c r="H98" i="2" s="1"/>
  <c r="G59" i="2"/>
  <c r="H59" i="2" s="1"/>
  <c r="G21" i="3"/>
  <c r="H21" i="3" s="1"/>
  <c r="G25" i="3"/>
  <c r="H25" i="3" s="1"/>
  <c r="G29" i="3"/>
  <c r="H29" i="3" s="1"/>
  <c r="G34" i="3"/>
  <c r="H34" i="3" s="1"/>
  <c r="C179" i="3"/>
  <c r="G179" i="3" s="1"/>
  <c r="H179" i="3" s="1"/>
  <c r="C41" i="3"/>
  <c r="G41" i="3" s="1"/>
  <c r="H41" i="3" s="1"/>
  <c r="C184" i="3"/>
  <c r="G184" i="3" s="1"/>
  <c r="H184" i="3" s="1"/>
  <c r="C46" i="3"/>
  <c r="G46" i="3" s="1"/>
  <c r="H46" i="3" s="1"/>
  <c r="C188" i="3"/>
  <c r="G188" i="3" s="1"/>
  <c r="H188" i="3" s="1"/>
  <c r="C52" i="3"/>
  <c r="G52" i="3" s="1"/>
  <c r="H52" i="3" s="1"/>
  <c r="G56" i="3"/>
  <c r="H56" i="3" s="1"/>
  <c r="G61" i="3"/>
  <c r="H61" i="3" s="1"/>
  <c r="C193" i="3"/>
  <c r="G193" i="3" s="1"/>
  <c r="H193" i="3" s="1"/>
  <c r="C119" i="3"/>
  <c r="G119" i="3" s="1"/>
  <c r="H119" i="3" s="1"/>
  <c r="C65" i="3"/>
  <c r="G65" i="3" s="1"/>
  <c r="H65" i="3" s="1"/>
  <c r="C197" i="3"/>
  <c r="G197" i="3" s="1"/>
  <c r="H197" i="3" s="1"/>
  <c r="C277" i="3"/>
  <c r="G277" i="3" s="1"/>
  <c r="H277" i="3" s="1"/>
  <c r="H276" i="3" s="1"/>
  <c r="C70" i="3"/>
  <c r="G70" i="3" s="1"/>
  <c r="H70" i="3" s="1"/>
  <c r="C124" i="3"/>
  <c r="G124" i="3" s="1"/>
  <c r="H124" i="3" s="1"/>
  <c r="C238" i="3"/>
  <c r="G238" i="3" s="1"/>
  <c r="H238" i="3" s="1"/>
  <c r="C202" i="3"/>
  <c r="H202" i="3" s="1"/>
  <c r="C128" i="3"/>
  <c r="H128" i="3" s="1"/>
  <c r="C75" i="3"/>
  <c r="H75" i="3" s="1"/>
  <c r="C206" i="3"/>
  <c r="H206" i="3" s="1"/>
  <c r="C80" i="3"/>
  <c r="H80" i="3" s="1"/>
  <c r="C211" i="3"/>
  <c r="G211" i="3" s="1"/>
  <c r="H211" i="3" s="1"/>
  <c r="C85" i="3"/>
  <c r="G85" i="3" s="1"/>
  <c r="H85" i="3" s="1"/>
  <c r="G89" i="3"/>
  <c r="H89" i="3" s="1"/>
  <c r="G94" i="3"/>
  <c r="H94" i="3" s="1"/>
  <c r="C220" i="3"/>
  <c r="G220" i="3" s="1"/>
  <c r="H220" i="3" s="1"/>
  <c r="C99" i="3"/>
  <c r="G99" i="3" s="1"/>
  <c r="H99" i="3" s="1"/>
  <c r="G103" i="3"/>
  <c r="H103" i="3" s="1"/>
  <c r="G107" i="3"/>
  <c r="H107" i="3" s="1"/>
  <c r="C113" i="3"/>
  <c r="G113" i="3" s="1"/>
  <c r="H113" i="3" s="1"/>
  <c r="C226" i="3"/>
  <c r="G226" i="3" s="1"/>
  <c r="H226" i="3" s="1"/>
  <c r="C137" i="3"/>
  <c r="G137" i="3" s="1"/>
  <c r="H137" i="3" s="1"/>
  <c r="C245" i="3"/>
  <c r="G245" i="3" s="1"/>
  <c r="H245" i="3" s="1"/>
  <c r="G143" i="3"/>
  <c r="H143" i="3" s="1"/>
  <c r="G147" i="3"/>
  <c r="H147" i="3" s="1"/>
  <c r="G152" i="3"/>
  <c r="H152" i="3" s="1"/>
  <c r="C331" i="3"/>
  <c r="G331" i="3" s="1"/>
  <c r="H331" i="3" s="1"/>
  <c r="C159" i="3"/>
  <c r="G159" i="3" s="1"/>
  <c r="H159" i="3" s="1"/>
  <c r="G163" i="3"/>
  <c r="H163" i="3" s="1"/>
  <c r="G168" i="3"/>
  <c r="H168" i="3" s="1"/>
  <c r="C264" i="3"/>
  <c r="C172" i="3"/>
  <c r="G172" i="3" s="1"/>
  <c r="H172" i="3" s="1"/>
  <c r="G216" i="3"/>
  <c r="H216" i="3" s="1"/>
  <c r="G235" i="3"/>
  <c r="H235" i="3" s="1"/>
  <c r="G251" i="3"/>
  <c r="H251" i="3" s="1"/>
  <c r="G259" i="3"/>
  <c r="H259" i="3" s="1"/>
  <c r="H266" i="3"/>
  <c r="H272" i="3"/>
  <c r="H271" i="3" s="1"/>
  <c r="D64" i="1" s="1"/>
  <c r="G283" i="3"/>
  <c r="H283" i="3" s="1"/>
  <c r="G287" i="3"/>
  <c r="H287" i="3" s="1"/>
  <c r="G292" i="3"/>
  <c r="H292" i="3" s="1"/>
  <c r="G298" i="3"/>
  <c r="H298" i="3" s="1"/>
  <c r="G303" i="3"/>
  <c r="H303" i="3" s="1"/>
  <c r="G308" i="3"/>
  <c r="H308" i="3" s="1"/>
  <c r="G314" i="3"/>
  <c r="H314" i="3" s="1"/>
  <c r="G318" i="3"/>
  <c r="H318" i="3" s="1"/>
  <c r="G323" i="3"/>
  <c r="H323" i="3" s="1"/>
  <c r="G327" i="3"/>
  <c r="H327" i="3" s="1"/>
  <c r="G337" i="3"/>
  <c r="H337" i="3" s="1"/>
  <c r="G18" i="2"/>
  <c r="H18" i="2" s="1"/>
  <c r="G210" i="2"/>
  <c r="H210" i="2" s="1"/>
  <c r="G83" i="2"/>
  <c r="H83" i="2" s="1"/>
  <c r="G61" i="2"/>
  <c r="H61" i="2" s="1"/>
  <c r="G93" i="2"/>
  <c r="H93" i="2" s="1"/>
  <c r="G169" i="2"/>
  <c r="H169" i="2" s="1"/>
  <c r="G209" i="2"/>
  <c r="H209" i="2" s="1"/>
  <c r="G118" i="2"/>
  <c r="H118" i="2" s="1"/>
  <c r="G117" i="2"/>
  <c r="H117" i="2" s="1"/>
  <c r="G200" i="2"/>
  <c r="H200" i="2" s="1"/>
  <c r="G174" i="2"/>
  <c r="H174" i="2" s="1"/>
  <c r="H121" i="3"/>
  <c r="H312" i="3"/>
  <c r="H40" i="3"/>
  <c r="H144" i="3"/>
  <c r="H58" i="2"/>
  <c r="G265" i="3" l="1"/>
  <c r="H265" i="3" s="1"/>
  <c r="G261" i="3"/>
  <c r="H261" i="3" s="1"/>
  <c r="G264" i="3"/>
  <c r="H264" i="3" s="1"/>
  <c r="H155" i="3"/>
  <c r="D37" i="1" s="1"/>
  <c r="H255" i="3"/>
  <c r="D58" i="1" s="1"/>
  <c r="H123" i="3"/>
  <c r="H182" i="3"/>
  <c r="D45" i="1" s="1"/>
  <c r="H200" i="3"/>
  <c r="H219" i="3"/>
  <c r="D50" i="1" s="1"/>
  <c r="H252" i="3"/>
  <c r="D57" i="1" s="1"/>
  <c r="H273" i="3"/>
  <c r="D65" i="1" s="1"/>
  <c r="H158" i="3"/>
  <c r="D38" i="1" s="1"/>
  <c r="H73" i="3"/>
  <c r="H79" i="3"/>
  <c r="D24" i="1" s="1"/>
  <c r="H111" i="3"/>
  <c r="D31" i="1" s="1"/>
  <c r="H131" i="3"/>
  <c r="D33" i="1" s="1"/>
  <c r="H166" i="3"/>
  <c r="D39" i="1" s="1"/>
  <c r="H231" i="3"/>
  <c r="H234" i="3"/>
  <c r="H241" i="3"/>
  <c r="H294" i="3"/>
  <c r="D68" i="1" s="1"/>
  <c r="H320" i="3"/>
  <c r="D72" i="1" s="1"/>
  <c r="H335" i="3"/>
  <c r="D74" i="1" s="1"/>
  <c r="H58" i="3"/>
  <c r="H67" i="3"/>
  <c r="H126" i="3"/>
  <c r="H142" i="3"/>
  <c r="D36" i="1" s="1"/>
  <c r="H175" i="3"/>
  <c r="D44" i="1" s="1"/>
  <c r="H186" i="3"/>
  <c r="H223" i="3"/>
  <c r="D54" i="1" s="1"/>
  <c r="H278" i="3"/>
  <c r="D66" i="1" s="1"/>
  <c r="H301" i="3"/>
  <c r="D69" i="1" s="1"/>
  <c r="H311" i="3"/>
  <c r="D71" i="1" s="1"/>
  <c r="H329" i="3"/>
  <c r="D73" i="1" s="1"/>
  <c r="H84" i="3"/>
  <c r="D25" i="1" s="1"/>
  <c r="H93" i="3"/>
  <c r="D26" i="1" s="1"/>
  <c r="H98" i="3"/>
  <c r="D27" i="1" s="1"/>
  <c r="H194" i="3"/>
  <c r="H209" i="3"/>
  <c r="D48" i="1" s="1"/>
  <c r="H214" i="3"/>
  <c r="D49" i="1" s="1"/>
  <c r="H48" i="3"/>
  <c r="H115" i="3"/>
  <c r="H135" i="3"/>
  <c r="D34" i="1" s="1"/>
  <c r="H190" i="3"/>
  <c r="H205" i="3"/>
  <c r="D47" i="1" s="1"/>
  <c r="H244" i="3"/>
  <c r="D56" i="1" s="1"/>
  <c r="H290" i="3"/>
  <c r="D67" i="1" s="1"/>
  <c r="H63" i="2"/>
  <c r="H72" i="2"/>
  <c r="H85" i="2"/>
  <c r="H119" i="2"/>
  <c r="C61" i="1" s="1"/>
  <c r="H198" i="2"/>
  <c r="H164" i="2" s="1"/>
  <c r="C76" i="1" s="1"/>
  <c r="H75" i="2"/>
  <c r="H25" i="2"/>
  <c r="H28" i="2"/>
  <c r="H50" i="2"/>
  <c r="H66" i="2"/>
  <c r="H92" i="2"/>
  <c r="H104" i="2"/>
  <c r="H123" i="2"/>
  <c r="C75" i="1" s="1"/>
  <c r="H258" i="3" l="1"/>
  <c r="D59" i="1" s="1"/>
  <c r="H24" i="2"/>
  <c r="C40" i="1" s="1"/>
  <c r="H228" i="3"/>
  <c r="H47" i="3"/>
  <c r="D23" i="1" s="1"/>
  <c r="H49" i="2"/>
  <c r="C41" i="1" s="1"/>
  <c r="H270" i="3"/>
  <c r="H185" i="3"/>
  <c r="H114" i="3"/>
  <c r="H103" i="2"/>
  <c r="C60" i="1"/>
  <c r="H91" i="2"/>
  <c r="C51" i="1"/>
  <c r="H122" i="2"/>
  <c r="H110" i="3" l="1"/>
  <c r="D32" i="1"/>
  <c r="H222" i="3"/>
  <c r="D55" i="1"/>
  <c r="H174" i="3"/>
  <c r="D46" i="1"/>
  <c r="B77" i="4"/>
  <c r="A77" i="4"/>
  <c r="B76" i="4"/>
  <c r="A76" i="4"/>
  <c r="B75" i="4"/>
  <c r="A75" i="4"/>
  <c r="B74" i="4"/>
  <c r="A74" i="4"/>
  <c r="B73" i="4"/>
  <c r="A73" i="4"/>
  <c r="B72" i="4"/>
  <c r="A72" i="4"/>
  <c r="B71" i="4"/>
  <c r="A71" i="4"/>
  <c r="B70" i="4"/>
  <c r="A70" i="4"/>
  <c r="B69" i="4"/>
  <c r="A69" i="4"/>
  <c r="B68" i="4"/>
  <c r="A68" i="4"/>
  <c r="B67" i="4"/>
  <c r="A67" i="4"/>
  <c r="B66" i="4"/>
  <c r="A66" i="4"/>
  <c r="B65" i="4"/>
  <c r="A65" i="4"/>
  <c r="B64" i="4"/>
  <c r="A64" i="4"/>
  <c r="B62" i="4"/>
  <c r="A62" i="4"/>
  <c r="B61" i="4"/>
  <c r="A61" i="4"/>
  <c r="B60" i="4"/>
  <c r="A60" i="4"/>
  <c r="B59" i="4"/>
  <c r="A59" i="4"/>
  <c r="B58" i="4"/>
  <c r="A58" i="4"/>
  <c r="B57" i="4"/>
  <c r="A57" i="4"/>
  <c r="B56" i="4"/>
  <c r="A56" i="4"/>
  <c r="B55" i="4"/>
  <c r="A55" i="4"/>
  <c r="B54" i="4"/>
  <c r="A54" i="4"/>
  <c r="B52" i="4"/>
  <c r="A52" i="4"/>
  <c r="B51" i="4"/>
  <c r="A51" i="4"/>
  <c r="B50" i="4"/>
  <c r="A50" i="4"/>
  <c r="B49" i="4"/>
  <c r="A49" i="4"/>
  <c r="B48" i="4"/>
  <c r="A48" i="4"/>
  <c r="B47" i="4"/>
  <c r="A47" i="4"/>
  <c r="B46" i="4"/>
  <c r="A46" i="4"/>
  <c r="B45" i="4"/>
  <c r="A45" i="4"/>
  <c r="B44" i="4"/>
  <c r="A44" i="4"/>
  <c r="B42" i="4"/>
  <c r="A42" i="4"/>
  <c r="B41" i="4"/>
  <c r="A41" i="4"/>
  <c r="B40" i="4"/>
  <c r="A40" i="4"/>
  <c r="B39" i="4"/>
  <c r="A39" i="4"/>
  <c r="B38" i="4"/>
  <c r="A38" i="4"/>
  <c r="B37" i="4"/>
  <c r="A37" i="4"/>
  <c r="B36" i="4"/>
  <c r="A36" i="4"/>
  <c r="B35" i="4"/>
  <c r="A35" i="4"/>
  <c r="B34" i="4"/>
  <c r="A34" i="4"/>
  <c r="B33" i="4"/>
  <c r="A33" i="4"/>
  <c r="B32" i="4"/>
  <c r="A32" i="4"/>
  <c r="B31" i="4"/>
  <c r="A31" i="4"/>
  <c r="B29" i="4"/>
  <c r="A29" i="4"/>
  <c r="B28" i="4"/>
  <c r="A28" i="4"/>
  <c r="B27" i="4"/>
  <c r="A27" i="4"/>
  <c r="B26" i="4"/>
  <c r="A26" i="4"/>
  <c r="B25" i="4"/>
  <c r="A25" i="4"/>
  <c r="B24" i="4"/>
  <c r="A24" i="4"/>
  <c r="B23" i="4"/>
  <c r="A23" i="4"/>
  <c r="B22" i="4"/>
  <c r="A22" i="4"/>
  <c r="B21" i="4"/>
  <c r="A21" i="4"/>
  <c r="B19" i="4"/>
  <c r="A19" i="4"/>
  <c r="B18" i="4"/>
  <c r="A18" i="4"/>
  <c r="B17" i="4"/>
  <c r="A17" i="4"/>
  <c r="A16" i="4"/>
  <c r="B16" i="4"/>
  <c r="H18" i="3"/>
  <c r="H30" i="3" l="1"/>
  <c r="D18" i="1" s="1"/>
  <c r="H36" i="3"/>
  <c r="D21" i="1" s="1"/>
  <c r="H44" i="3"/>
  <c r="D22" i="1" s="1"/>
  <c r="H35" i="3" l="1"/>
  <c r="C3" i="3" l="1"/>
  <c r="C2" i="3"/>
  <c r="C1" i="3"/>
  <c r="A1" i="3"/>
  <c r="A1" i="2"/>
  <c r="A1" i="1"/>
  <c r="A1" i="4"/>
  <c r="C3" i="2"/>
  <c r="C2" i="2"/>
  <c r="C1" i="2"/>
  <c r="B3" i="1"/>
  <c r="B2" i="1"/>
  <c r="B1" i="1"/>
  <c r="E3" i="4"/>
  <c r="K3" i="4" s="1"/>
  <c r="Q3" i="4" s="1"/>
  <c r="W3" i="4" s="1"/>
  <c r="AC3" i="4" s="1"/>
  <c r="AI3" i="4" s="1"/>
  <c r="AO3" i="4" s="1"/>
  <c r="AU3" i="4" s="1"/>
  <c r="E2" i="4"/>
  <c r="K2" i="4" s="1"/>
  <c r="Q2" i="4" s="1"/>
  <c r="W2" i="4" s="1"/>
  <c r="AC2" i="4" s="1"/>
  <c r="AI2" i="4" s="1"/>
  <c r="AO2" i="4" s="1"/>
  <c r="AU2" i="4" s="1"/>
  <c r="E1" i="4"/>
  <c r="K1" i="4" s="1"/>
  <c r="Q1" i="4" s="1"/>
  <c r="W1" i="4" s="1"/>
  <c r="AC1" i="4" s="1"/>
  <c r="AI1" i="4" s="1"/>
  <c r="AO1" i="4" s="1"/>
  <c r="AU1" i="4" s="1"/>
  <c r="H8" i="3" l="1"/>
  <c r="B8" i="3"/>
  <c r="H7" i="3"/>
  <c r="B7" i="3"/>
  <c r="H6" i="3"/>
  <c r="B6" i="3"/>
  <c r="H5" i="3"/>
  <c r="B5" i="3"/>
  <c r="H8" i="2"/>
  <c r="B8" i="2"/>
  <c r="H7" i="2"/>
  <c r="B7" i="2"/>
  <c r="H6" i="2"/>
  <c r="B6" i="2"/>
  <c r="H5" i="2"/>
  <c r="B5" i="2"/>
  <c r="E8" i="1"/>
  <c r="E7" i="1"/>
  <c r="E6" i="1"/>
  <c r="E5" i="1"/>
  <c r="B8" i="1"/>
  <c r="B7" i="1"/>
  <c r="B6" i="1"/>
  <c r="B5" i="1"/>
  <c r="I8" i="4"/>
  <c r="O8" i="4" s="1"/>
  <c r="U8" i="4" s="1"/>
  <c r="AA8" i="4" s="1"/>
  <c r="AG8" i="4" s="1"/>
  <c r="AM8" i="4" s="1"/>
  <c r="AS8" i="4" s="1"/>
  <c r="AY8" i="4" s="1"/>
  <c r="I7" i="4"/>
  <c r="O7" i="4" s="1"/>
  <c r="U7" i="4" s="1"/>
  <c r="AA7" i="4" s="1"/>
  <c r="AG7" i="4" s="1"/>
  <c r="AM7" i="4" s="1"/>
  <c r="AS7" i="4" s="1"/>
  <c r="AY7" i="4" s="1"/>
  <c r="I6" i="4"/>
  <c r="O6" i="4" s="1"/>
  <c r="U6" i="4" s="1"/>
  <c r="AA6" i="4" s="1"/>
  <c r="AG6" i="4" s="1"/>
  <c r="AM6" i="4" s="1"/>
  <c r="AS6" i="4" s="1"/>
  <c r="AY6" i="4" s="1"/>
  <c r="I5" i="4"/>
  <c r="B8" i="4"/>
  <c r="B7" i="4"/>
  <c r="B6" i="4"/>
  <c r="B5" i="4"/>
  <c r="O5" i="4" l="1"/>
  <c r="U5" i="4" s="1"/>
  <c r="AA5" i="4" s="1"/>
  <c r="AG5" i="4" s="1"/>
  <c r="AM5" i="4" s="1"/>
  <c r="AS5" i="4" s="1"/>
  <c r="AY5" i="4" s="1"/>
  <c r="I11" i="4"/>
  <c r="H17" i="3"/>
  <c r="H17" i="2"/>
  <c r="H16" i="2" l="1"/>
  <c r="H23" i="2"/>
  <c r="H16" i="3"/>
  <c r="D16" i="1" s="1"/>
  <c r="H19" i="3"/>
  <c r="D17" i="1" s="1"/>
  <c r="H15" i="2" l="1"/>
  <c r="H11" i="2" s="1"/>
  <c r="C28" i="1"/>
  <c r="C63" i="1" l="1"/>
  <c r="C53" i="1"/>
  <c r="C43" i="1" l="1"/>
  <c r="E66" i="1" l="1"/>
  <c r="D67" i="4" s="1"/>
  <c r="C15" i="1"/>
  <c r="E76" i="1"/>
  <c r="D77" i="4" s="1"/>
  <c r="P77" i="4" s="1"/>
  <c r="E75" i="1"/>
  <c r="D76" i="4" s="1"/>
  <c r="P76" i="4" s="1"/>
  <c r="E74" i="1"/>
  <c r="D75" i="4" s="1"/>
  <c r="E73" i="1"/>
  <c r="D74" i="4" s="1"/>
  <c r="P74" i="4" s="1"/>
  <c r="E72" i="1"/>
  <c r="D73" i="4" s="1"/>
  <c r="E71" i="1"/>
  <c r="D72" i="4" s="1"/>
  <c r="N72" i="4" s="1"/>
  <c r="E70" i="1"/>
  <c r="D71" i="4" s="1"/>
  <c r="L71" i="4" s="1"/>
  <c r="E69" i="1"/>
  <c r="D70" i="4" s="1"/>
  <c r="E68" i="1"/>
  <c r="D69" i="4" s="1"/>
  <c r="E67" i="1"/>
  <c r="D68" i="4" s="1"/>
  <c r="N68" i="4" s="1"/>
  <c r="E61" i="1"/>
  <c r="D62" i="4" s="1"/>
  <c r="P62" i="4" s="1"/>
  <c r="E60" i="1"/>
  <c r="E51" i="1"/>
  <c r="E41" i="1"/>
  <c r="D42" i="4" s="1"/>
  <c r="P75" i="4" l="1"/>
  <c r="N75" i="4"/>
  <c r="L67" i="4"/>
  <c r="N67" i="4"/>
  <c r="P69" i="4"/>
  <c r="N69" i="4"/>
  <c r="L69" i="4"/>
  <c r="R42" i="4"/>
  <c r="P42" i="4"/>
  <c r="P73" i="4"/>
  <c r="L73" i="4"/>
  <c r="N73" i="4"/>
  <c r="P70" i="4"/>
  <c r="N70" i="4"/>
  <c r="D61" i="4"/>
  <c r="L61" i="4" s="1"/>
  <c r="D52" i="4"/>
  <c r="P64" i="4" l="1"/>
  <c r="N64" i="4"/>
  <c r="P52" i="4"/>
  <c r="R52" i="4"/>
  <c r="T52" i="4"/>
  <c r="N52" i="4"/>
  <c r="V52" i="4"/>
  <c r="E40" i="1"/>
  <c r="D41" i="4" s="1"/>
  <c r="R41" i="4" s="1"/>
  <c r="C30" i="1"/>
  <c r="C20" i="1" l="1"/>
  <c r="C78" i="1" s="1"/>
  <c r="C81" i="1" s="1"/>
  <c r="E59" i="1"/>
  <c r="D60" i="4" s="1"/>
  <c r="E58" i="1"/>
  <c r="D59" i="4" s="1"/>
  <c r="P59" i="4" l="1"/>
  <c r="L59" i="4"/>
  <c r="N59" i="4"/>
  <c r="P60" i="4"/>
  <c r="H60" i="4"/>
  <c r="L60" i="4"/>
  <c r="N60" i="4"/>
  <c r="F60" i="4"/>
  <c r="J60" i="4"/>
  <c r="I122" i="2"/>
  <c r="I92" i="2"/>
  <c r="I75" i="2"/>
  <c r="I50" i="2"/>
  <c r="I24" i="2"/>
  <c r="I85" i="2"/>
  <c r="I198" i="2"/>
  <c r="I119" i="2"/>
  <c r="I91" i="2"/>
  <c r="I72" i="2"/>
  <c r="I49" i="2"/>
  <c r="I23" i="2"/>
  <c r="I103" i="2"/>
  <c r="I63" i="2"/>
  <c r="I164" i="2"/>
  <c r="I104" i="2"/>
  <c r="I89" i="2"/>
  <c r="I66" i="2"/>
  <c r="I28" i="2"/>
  <c r="I16" i="2"/>
  <c r="I123" i="2"/>
  <c r="I25" i="2"/>
  <c r="I52" i="2"/>
  <c r="I42" i="2"/>
  <c r="I34" i="2"/>
  <c r="I22" i="2"/>
  <c r="I18" i="2"/>
  <c r="I46" i="2"/>
  <c r="I38" i="2"/>
  <c r="I30" i="2"/>
  <c r="I27" i="2"/>
  <c r="I20" i="2"/>
  <c r="I19" i="2"/>
  <c r="I31" i="2"/>
  <c r="I39" i="2"/>
  <c r="I47" i="2"/>
  <c r="I59" i="2"/>
  <c r="I79" i="2"/>
  <c r="I99" i="2"/>
  <c r="I120" i="2"/>
  <c r="I181" i="2"/>
  <c r="I142" i="2"/>
  <c r="I175" i="2"/>
  <c r="I208" i="2"/>
  <c r="I71" i="2"/>
  <c r="I93" i="2"/>
  <c r="I111" i="2"/>
  <c r="I140" i="2"/>
  <c r="I206" i="2"/>
  <c r="I62" i="2"/>
  <c r="I73" i="2"/>
  <c r="I82" i="2"/>
  <c r="I94" i="2"/>
  <c r="I102" i="2"/>
  <c r="I112" i="2"/>
  <c r="I121" i="2"/>
  <c r="I152" i="2"/>
  <c r="I185" i="2"/>
  <c r="I138" i="2"/>
  <c r="I171" i="2"/>
  <c r="I204" i="2"/>
  <c r="I139" i="2"/>
  <c r="I155" i="2"/>
  <c r="I137" i="2"/>
  <c r="I153" i="2"/>
  <c r="I170" i="2"/>
  <c r="I186" i="2"/>
  <c r="I203" i="2"/>
  <c r="I163" i="2"/>
  <c r="I180" i="2"/>
  <c r="I196" i="2"/>
  <c r="I44" i="2"/>
  <c r="I81" i="2"/>
  <c r="I58" i="2"/>
  <c r="I98" i="2"/>
  <c r="I136" i="2"/>
  <c r="I202" i="2"/>
  <c r="I131" i="2"/>
  <c r="I129" i="2"/>
  <c r="I161" i="2"/>
  <c r="I194" i="2"/>
  <c r="I172" i="2"/>
  <c r="I205" i="2"/>
  <c r="I48" i="2"/>
  <c r="I29" i="2"/>
  <c r="I37" i="2"/>
  <c r="I45" i="2"/>
  <c r="I55" i="2"/>
  <c r="I95" i="2"/>
  <c r="I113" i="2"/>
  <c r="I134" i="2"/>
  <c r="I200" i="2"/>
  <c r="I86" i="2"/>
  <c r="I124" i="2"/>
  <c r="I60" i="2"/>
  <c r="I80" i="2"/>
  <c r="I100" i="2"/>
  <c r="I144" i="2"/>
  <c r="I130" i="2"/>
  <c r="I151" i="2"/>
  <c r="I182" i="2"/>
  <c r="I176" i="2"/>
  <c r="I36" i="2"/>
  <c r="I32" i="2"/>
  <c r="I21" i="2"/>
  <c r="I33" i="2"/>
  <c r="I41" i="2"/>
  <c r="I51" i="2"/>
  <c r="I61" i="2"/>
  <c r="I83" i="2"/>
  <c r="I105" i="2"/>
  <c r="I132" i="2"/>
  <c r="I197" i="2"/>
  <c r="I150" i="2"/>
  <c r="I183" i="2"/>
  <c r="I57" i="2"/>
  <c r="I77" i="2"/>
  <c r="I97" i="2"/>
  <c r="I115" i="2"/>
  <c r="I156" i="2"/>
  <c r="I56" i="2"/>
  <c r="I65" i="2"/>
  <c r="I76" i="2"/>
  <c r="I84" i="2"/>
  <c r="I96" i="2"/>
  <c r="I106" i="2"/>
  <c r="I114" i="2"/>
  <c r="I128" i="2"/>
  <c r="I160" i="2"/>
  <c r="I193" i="2"/>
  <c r="I146" i="2"/>
  <c r="I179" i="2"/>
  <c r="I127" i="2"/>
  <c r="I143" i="2"/>
  <c r="I125" i="2"/>
  <c r="I141" i="2"/>
  <c r="I157" i="2"/>
  <c r="I174" i="2"/>
  <c r="I190" i="2"/>
  <c r="I207" i="2"/>
  <c r="I168" i="2"/>
  <c r="I184" i="2"/>
  <c r="I201" i="2"/>
  <c r="I40" i="2"/>
  <c r="I26" i="2"/>
  <c r="I35" i="2"/>
  <c r="I43" i="2"/>
  <c r="I53" i="2"/>
  <c r="I69" i="2"/>
  <c r="I88" i="2"/>
  <c r="I109" i="2"/>
  <c r="I148" i="2"/>
  <c r="I126" i="2"/>
  <c r="I158" i="2"/>
  <c r="I191" i="2"/>
  <c r="I64" i="2"/>
  <c r="I101" i="2"/>
  <c r="I117" i="2"/>
  <c r="I173" i="2"/>
  <c r="I68" i="2"/>
  <c r="I78" i="2"/>
  <c r="I87" i="2"/>
  <c r="I108" i="2"/>
  <c r="I116" i="2"/>
  <c r="I169" i="2"/>
  <c r="I154" i="2"/>
  <c r="I187" i="2"/>
  <c r="I147" i="2"/>
  <c r="I145" i="2"/>
  <c r="I178" i="2"/>
  <c r="I210" i="2"/>
  <c r="I188" i="2"/>
  <c r="I54" i="2"/>
  <c r="I74" i="2"/>
  <c r="I165" i="2"/>
  <c r="I167" i="2"/>
  <c r="I67" i="2"/>
  <c r="I107" i="2"/>
  <c r="I189" i="2"/>
  <c r="I70" i="2"/>
  <c r="I90" i="2"/>
  <c r="I110" i="2"/>
  <c r="I118" i="2"/>
  <c r="I177" i="2"/>
  <c r="I162" i="2"/>
  <c r="I195" i="2"/>
  <c r="I135" i="2"/>
  <c r="I133" i="2"/>
  <c r="I149" i="2"/>
  <c r="I166" i="2"/>
  <c r="I199" i="2"/>
  <c r="I159" i="2"/>
  <c r="I192" i="2"/>
  <c r="I209" i="2"/>
  <c r="E28" i="1"/>
  <c r="D29" i="4" s="1"/>
  <c r="I15" i="2"/>
  <c r="I17" i="2"/>
  <c r="E65" i="1"/>
  <c r="D66" i="4" s="1"/>
  <c r="L66" i="4" s="1"/>
  <c r="E57" i="1"/>
  <c r="D58" i="4" s="1"/>
  <c r="AR29" i="4" l="1"/>
  <c r="AJ29" i="4"/>
  <c r="AB29" i="4"/>
  <c r="T29" i="4"/>
  <c r="AP29" i="4"/>
  <c r="AH29" i="4"/>
  <c r="Z29" i="4"/>
  <c r="R29" i="4"/>
  <c r="AT29" i="4"/>
  <c r="AL29" i="4"/>
  <c r="AD29" i="4"/>
  <c r="V29" i="4"/>
  <c r="N29" i="4"/>
  <c r="X29" i="4"/>
  <c r="P29" i="4"/>
  <c r="AN29" i="4"/>
  <c r="AF29" i="4"/>
  <c r="L58" i="4"/>
  <c r="N58" i="4"/>
  <c r="E56" i="1"/>
  <c r="D57" i="4" s="1"/>
  <c r="N57" i="4" l="1"/>
  <c r="H57" i="4"/>
  <c r="L57" i="4"/>
  <c r="J57" i="4"/>
  <c r="D63" i="1"/>
  <c r="E64" i="1"/>
  <c r="E63" i="1" l="1"/>
  <c r="D65" i="4"/>
  <c r="L65" i="4" s="1"/>
  <c r="L64" i="4" s="1"/>
  <c r="D64" i="4" l="1"/>
  <c r="E55" i="1" l="1"/>
  <c r="D56" i="4" s="1"/>
  <c r="P56" i="4" l="1"/>
  <c r="P54" i="4" s="1"/>
  <c r="H56" i="4"/>
  <c r="L56" i="4"/>
  <c r="N56" i="4"/>
  <c r="J56" i="4"/>
  <c r="E50" i="1"/>
  <c r="D51" i="4" s="1"/>
  <c r="E54" i="1"/>
  <c r="D53" i="1"/>
  <c r="R51" i="4" l="1"/>
  <c r="P51" i="4"/>
  <c r="T51" i="4"/>
  <c r="N51" i="4"/>
  <c r="V51" i="4"/>
  <c r="E49" i="1"/>
  <c r="D50" i="4" s="1"/>
  <c r="E53" i="1"/>
  <c r="D55" i="4"/>
  <c r="H55" i="4" l="1"/>
  <c r="H54" i="4" s="1"/>
  <c r="F55" i="4"/>
  <c r="F54" i="4" s="1"/>
  <c r="L55" i="4"/>
  <c r="L54" i="4" s="1"/>
  <c r="N55" i="4"/>
  <c r="N54" i="4" s="1"/>
  <c r="J55" i="4"/>
  <c r="J54" i="4" s="1"/>
  <c r="R50" i="4"/>
  <c r="P50" i="4"/>
  <c r="V50" i="4"/>
  <c r="N50" i="4"/>
  <c r="T50" i="4"/>
  <c r="D54" i="4"/>
  <c r="E47" i="1"/>
  <c r="D48" i="4" s="1"/>
  <c r="E48" i="1"/>
  <c r="D49" i="4" s="1"/>
  <c r="T48" i="4" l="1"/>
  <c r="P48" i="4"/>
  <c r="R48" i="4"/>
  <c r="V48" i="4"/>
  <c r="N48" i="4"/>
  <c r="R49" i="4"/>
  <c r="P49" i="4"/>
  <c r="V49" i="4"/>
  <c r="T49" i="4"/>
  <c r="N49" i="4"/>
  <c r="E46" i="1"/>
  <c r="D47" i="4" s="1"/>
  <c r="E38" i="1"/>
  <c r="D39" i="4" s="1"/>
  <c r="R39" i="4" s="1"/>
  <c r="T47" i="4" l="1"/>
  <c r="R47" i="4"/>
  <c r="V47" i="4"/>
  <c r="N47" i="4"/>
  <c r="P47" i="4"/>
  <c r="E45" i="1"/>
  <c r="D46" i="4" s="1"/>
  <c r="E37" i="1"/>
  <c r="D38" i="4" s="1"/>
  <c r="T38" i="4" s="1"/>
  <c r="T46" i="4" l="1"/>
  <c r="N46" i="4"/>
  <c r="R46" i="4"/>
  <c r="V46" i="4"/>
  <c r="P46" i="4"/>
  <c r="E39" i="1"/>
  <c r="D40" i="4" s="1"/>
  <c r="T40" i="4" s="1"/>
  <c r="E36" i="1"/>
  <c r="D37" i="4" s="1"/>
  <c r="P37" i="4" l="1"/>
  <c r="R37" i="4"/>
  <c r="T37" i="4"/>
  <c r="E44" i="1"/>
  <c r="D43" i="1"/>
  <c r="E35" i="1"/>
  <c r="D36" i="4" s="1"/>
  <c r="R36" i="4" s="1"/>
  <c r="D45" i="4" l="1"/>
  <c r="E43" i="1"/>
  <c r="E34" i="1"/>
  <c r="D35" i="4" s="1"/>
  <c r="R35" i="4" l="1"/>
  <c r="N35" i="4"/>
  <c r="P35" i="4"/>
  <c r="V45" i="4"/>
  <c r="V44" i="4" s="1"/>
  <c r="N45" i="4"/>
  <c r="N44" i="4" s="1"/>
  <c r="P45" i="4"/>
  <c r="P44" i="4" s="1"/>
  <c r="T45" i="4"/>
  <c r="T44" i="4" s="1"/>
  <c r="R45" i="4"/>
  <c r="R44" i="4" s="1"/>
  <c r="X45" i="4"/>
  <c r="X44" i="4" s="1"/>
  <c r="D44" i="4"/>
  <c r="E33" i="1"/>
  <c r="D34" i="4" s="1"/>
  <c r="N34" i="4" l="1"/>
  <c r="P34" i="4"/>
  <c r="E32" i="1"/>
  <c r="D33" i="4" s="1"/>
  <c r="E27" i="1"/>
  <c r="D28" i="4" s="1"/>
  <c r="E31" i="1"/>
  <c r="T33" i="4" l="1"/>
  <c r="T31" i="4" s="1"/>
  <c r="R33" i="4"/>
  <c r="R31" i="4" s="1"/>
  <c r="N33" i="4"/>
  <c r="P33" i="4"/>
  <c r="P31" i="4" s="1"/>
  <c r="AR28" i="4"/>
  <c r="AH28" i="4"/>
  <c r="Z28" i="4"/>
  <c r="R28" i="4"/>
  <c r="AP28" i="4"/>
  <c r="AF28" i="4"/>
  <c r="X28" i="4"/>
  <c r="P28" i="4"/>
  <c r="AJ28" i="4"/>
  <c r="AT28" i="4"/>
  <c r="AL28" i="4"/>
  <c r="AB28" i="4"/>
  <c r="T28" i="4"/>
  <c r="N28" i="4"/>
  <c r="V28" i="4"/>
  <c r="AN28" i="4"/>
  <c r="AD28" i="4"/>
  <c r="D30" i="1"/>
  <c r="E30" i="1"/>
  <c r="D32" i="4"/>
  <c r="N32" i="4" s="1"/>
  <c r="E26" i="1"/>
  <c r="D27" i="4" s="1"/>
  <c r="N31" i="4" l="1"/>
  <c r="AL27" i="4"/>
  <c r="AD27" i="4"/>
  <c r="X27" i="4"/>
  <c r="V27" i="4"/>
  <c r="AH27" i="4"/>
  <c r="AR27" i="4"/>
  <c r="Z27" i="4"/>
  <c r="T27" i="4"/>
  <c r="P27" i="4"/>
  <c r="AT27" i="4"/>
  <c r="AB27" i="4"/>
  <c r="AF27" i="4"/>
  <c r="AJ27" i="4"/>
  <c r="N27" i="4"/>
  <c r="AN27" i="4"/>
  <c r="AP27" i="4"/>
  <c r="R27" i="4"/>
  <c r="E25" i="1"/>
  <c r="D26" i="4" s="1"/>
  <c r="D31" i="4"/>
  <c r="AH26" i="4" l="1"/>
  <c r="AR26" i="4"/>
  <c r="AJ26" i="4"/>
  <c r="Z26" i="4"/>
  <c r="P26" i="4"/>
  <c r="AP26" i="4"/>
  <c r="AF26" i="4"/>
  <c r="X26" i="4"/>
  <c r="N26" i="4"/>
  <c r="AT26" i="4"/>
  <c r="AL26" i="4"/>
  <c r="AB26" i="4"/>
  <c r="T26" i="4"/>
  <c r="R26" i="4"/>
  <c r="AN26" i="4"/>
  <c r="AD26" i="4"/>
  <c r="V26" i="4"/>
  <c r="E24" i="1"/>
  <c r="D25" i="4" s="1"/>
  <c r="AR25" i="4" l="1"/>
  <c r="AJ25" i="4"/>
  <c r="AB25" i="4"/>
  <c r="T25" i="4"/>
  <c r="AP25" i="4"/>
  <c r="AH25" i="4"/>
  <c r="Z25" i="4"/>
  <c r="R25" i="4"/>
  <c r="AT25" i="4"/>
  <c r="AL25" i="4"/>
  <c r="AD25" i="4"/>
  <c r="V25" i="4"/>
  <c r="N25" i="4"/>
  <c r="X25" i="4"/>
  <c r="P25" i="4"/>
  <c r="AN25" i="4"/>
  <c r="AF25" i="4"/>
  <c r="E23" i="1"/>
  <c r="D24" i="4" s="1"/>
  <c r="AR24" i="4" l="1"/>
  <c r="AJ24" i="4"/>
  <c r="AB24" i="4"/>
  <c r="T24" i="4"/>
  <c r="AP24" i="4"/>
  <c r="AH24" i="4"/>
  <c r="Z24" i="4"/>
  <c r="R24" i="4"/>
  <c r="AT24" i="4"/>
  <c r="AL24" i="4"/>
  <c r="AD24" i="4"/>
  <c r="V24" i="4"/>
  <c r="N24" i="4"/>
  <c r="AN24" i="4"/>
  <c r="P24" i="4"/>
  <c r="AF24" i="4"/>
  <c r="X24" i="4"/>
  <c r="E22" i="1"/>
  <c r="D23" i="4" s="1"/>
  <c r="AF23" i="4" l="1"/>
  <c r="AL23" i="4"/>
  <c r="T23" i="4"/>
  <c r="Z23" i="4"/>
  <c r="AD23" i="4"/>
  <c r="AB23" i="4"/>
  <c r="V23" i="4"/>
  <c r="AT23" i="4"/>
  <c r="AJ23" i="4"/>
  <c r="R23" i="4"/>
  <c r="AN23" i="4"/>
  <c r="X23" i="4"/>
  <c r="N23" i="4"/>
  <c r="AH23" i="4"/>
  <c r="AR23" i="4"/>
  <c r="P23" i="4"/>
  <c r="AP23" i="4"/>
  <c r="E18" i="1"/>
  <c r="D20" i="1"/>
  <c r="E21" i="1"/>
  <c r="E20" i="1" l="1"/>
  <c r="D22" i="4"/>
  <c r="E17" i="1"/>
  <c r="D19" i="4"/>
  <c r="AR22" i="4" l="1"/>
  <c r="AR21" i="4" s="1"/>
  <c r="AF22" i="4"/>
  <c r="AF21" i="4" s="1"/>
  <c r="V22" i="4"/>
  <c r="V21" i="4" s="1"/>
  <c r="AP22" i="4"/>
  <c r="AP21" i="4" s="1"/>
  <c r="AD22" i="4"/>
  <c r="AD21" i="4" s="1"/>
  <c r="P22" i="4"/>
  <c r="P21" i="4" s="1"/>
  <c r="AX22" i="4"/>
  <c r="AX21" i="4" s="1"/>
  <c r="AJ22" i="4"/>
  <c r="AJ21" i="4" s="1"/>
  <c r="X22" i="4"/>
  <c r="X21" i="4" s="1"/>
  <c r="AL22" i="4"/>
  <c r="AL21" i="4" s="1"/>
  <c r="Z22" i="4"/>
  <c r="Z21" i="4" s="1"/>
  <c r="AV22" i="4"/>
  <c r="AV21" i="4" s="1"/>
  <c r="AT22" i="4"/>
  <c r="AT21" i="4" s="1"/>
  <c r="AN22" i="4"/>
  <c r="AN21" i="4" s="1"/>
  <c r="AH22" i="4"/>
  <c r="AH21" i="4" s="1"/>
  <c r="R22" i="4"/>
  <c r="R21" i="4" s="1"/>
  <c r="AZ22" i="4"/>
  <c r="AZ21" i="4" s="1"/>
  <c r="N22" i="4"/>
  <c r="N21" i="4" s="1"/>
  <c r="AB22" i="4"/>
  <c r="AB21" i="4" s="1"/>
  <c r="T22" i="4"/>
  <c r="T21" i="4" s="1"/>
  <c r="H19" i="4"/>
  <c r="AZ19" i="4"/>
  <c r="H15" i="3"/>
  <c r="H11" i="3" s="1"/>
  <c r="D18" i="4"/>
  <c r="D21" i="4"/>
  <c r="AN18" i="4" l="1"/>
  <c r="Z18" i="4"/>
  <c r="AJ18" i="4"/>
  <c r="H18" i="4"/>
  <c r="AH18" i="4"/>
  <c r="R18" i="4"/>
  <c r="AF18" i="4"/>
  <c r="AD18" i="4"/>
  <c r="T18" i="4"/>
  <c r="P18" i="4"/>
  <c r="AZ18" i="4"/>
  <c r="AR18" i="4"/>
  <c r="X18" i="4"/>
  <c r="L18" i="4"/>
  <c r="AX18" i="4"/>
  <c r="V18" i="4"/>
  <c r="AV18" i="4"/>
  <c r="F18" i="4"/>
  <c r="AB18" i="4"/>
  <c r="N18" i="4"/>
  <c r="AT18" i="4"/>
  <c r="AP18" i="4"/>
  <c r="AL18" i="4"/>
  <c r="J18" i="4"/>
  <c r="D15" i="1"/>
  <c r="D78" i="1" s="1"/>
  <c r="D81" i="1" s="1"/>
  <c r="E16" i="1"/>
  <c r="I154" i="3" l="1"/>
  <c r="I146" i="3"/>
  <c r="I136" i="3"/>
  <c r="I125" i="3"/>
  <c r="I157" i="3"/>
  <c r="I148" i="3"/>
  <c r="I138" i="3"/>
  <c r="I128" i="3"/>
  <c r="I121" i="3"/>
  <c r="I119" i="3"/>
  <c r="I117" i="3"/>
  <c r="I113" i="3"/>
  <c r="I21" i="3"/>
  <c r="I29" i="3"/>
  <c r="I43" i="3"/>
  <c r="I63" i="3"/>
  <c r="I82" i="3"/>
  <c r="I101" i="3"/>
  <c r="I40" i="3"/>
  <c r="I74" i="3"/>
  <c r="I122" i="3"/>
  <c r="I61" i="3"/>
  <c r="I60" i="3"/>
  <c r="I86" i="3"/>
  <c r="I134" i="3"/>
  <c r="I207" i="3"/>
  <c r="I45" i="3"/>
  <c r="I28" i="3"/>
  <c r="I50" i="3"/>
  <c r="I68" i="3"/>
  <c r="I87" i="3"/>
  <c r="I105" i="3"/>
  <c r="I51" i="3"/>
  <c r="I78" i="3"/>
  <c r="I106" i="3"/>
  <c r="I133" i="3"/>
  <c r="I26" i="3"/>
  <c r="I46" i="3"/>
  <c r="I65" i="3"/>
  <c r="I85" i="3"/>
  <c r="I103" i="3"/>
  <c r="I92" i="3"/>
  <c r="I32" i="3"/>
  <c r="I53" i="3"/>
  <c r="I71" i="3"/>
  <c r="I90" i="3"/>
  <c r="I108" i="3"/>
  <c r="I141" i="3"/>
  <c r="I145" i="3"/>
  <c r="I170" i="3"/>
  <c r="I192" i="3"/>
  <c r="I212" i="3"/>
  <c r="I236" i="3"/>
  <c r="I256" i="3"/>
  <c r="I279" i="3"/>
  <c r="I297" i="3"/>
  <c r="I316" i="3"/>
  <c r="I334" i="3"/>
  <c r="I162" i="3"/>
  <c r="I181" i="3"/>
  <c r="I203" i="3"/>
  <c r="I225" i="3"/>
  <c r="I247" i="3"/>
  <c r="I266" i="3"/>
  <c r="I288" i="3"/>
  <c r="I307" i="3"/>
  <c r="I326" i="3"/>
  <c r="I139" i="3"/>
  <c r="I168" i="3"/>
  <c r="I189" i="3"/>
  <c r="I210" i="3"/>
  <c r="I233" i="3"/>
  <c r="I253" i="3"/>
  <c r="I275" i="3"/>
  <c r="I295" i="3"/>
  <c r="I314" i="3"/>
  <c r="I332" i="3"/>
  <c r="I147" i="3"/>
  <c r="I169" i="3"/>
  <c r="I191" i="3"/>
  <c r="I211" i="3"/>
  <c r="I235" i="3"/>
  <c r="I254" i="3"/>
  <c r="I277" i="3"/>
  <c r="I296" i="3"/>
  <c r="I315" i="3"/>
  <c r="I333" i="3"/>
  <c r="I55" i="3"/>
  <c r="I33" i="3"/>
  <c r="I54" i="3"/>
  <c r="I72" i="3"/>
  <c r="I91" i="3"/>
  <c r="I109" i="3"/>
  <c r="I64" i="3"/>
  <c r="I83" i="3"/>
  <c r="I112" i="3"/>
  <c r="I144" i="3"/>
  <c r="I31" i="3"/>
  <c r="I52" i="3"/>
  <c r="I70" i="3"/>
  <c r="I89" i="3"/>
  <c r="I107" i="3"/>
  <c r="I20" i="3"/>
  <c r="I38" i="3"/>
  <c r="I57" i="3"/>
  <c r="I76" i="3"/>
  <c r="I95" i="3"/>
  <c r="I116" i="3"/>
  <c r="I150" i="3"/>
  <c r="I153" i="3"/>
  <c r="I176" i="3"/>
  <c r="I97" i="3"/>
  <c r="I39" i="3"/>
  <c r="I59" i="3"/>
  <c r="I77" i="3"/>
  <c r="I96" i="3"/>
  <c r="I25" i="3"/>
  <c r="I69" i="3"/>
  <c r="I88" i="3"/>
  <c r="I118" i="3"/>
  <c r="I152" i="3"/>
  <c r="I37" i="3"/>
  <c r="I56" i="3"/>
  <c r="I75" i="3"/>
  <c r="I94" i="3"/>
  <c r="I34" i="3"/>
  <c r="I23" i="3"/>
  <c r="I42" i="3"/>
  <c r="I62" i="3"/>
  <c r="I81" i="3"/>
  <c r="I100" i="3"/>
  <c r="I120" i="3"/>
  <c r="I124" i="3"/>
  <c r="I161" i="3"/>
  <c r="I180" i="3"/>
  <c r="I202" i="3"/>
  <c r="I224" i="3"/>
  <c r="I246" i="3"/>
  <c r="I265" i="3"/>
  <c r="I287" i="3"/>
  <c r="I306" i="3"/>
  <c r="I325" i="3"/>
  <c r="I143" i="3"/>
  <c r="I171" i="3"/>
  <c r="I193" i="3"/>
  <c r="I213" i="3"/>
  <c r="I237" i="3"/>
  <c r="I257" i="3"/>
  <c r="I280" i="3"/>
  <c r="I298" i="3"/>
  <c r="I317" i="3"/>
  <c r="I336" i="3"/>
  <c r="I159" i="3"/>
  <c r="I178" i="3"/>
  <c r="I199" i="3"/>
  <c r="I220" i="3"/>
  <c r="I243" i="3"/>
  <c r="I263" i="3"/>
  <c r="I285" i="3"/>
  <c r="I304" i="3"/>
  <c r="I323" i="3"/>
  <c r="I127" i="3"/>
  <c r="I160" i="3"/>
  <c r="I179" i="3"/>
  <c r="I201" i="3"/>
  <c r="I221" i="3"/>
  <c r="I245" i="3"/>
  <c r="I264" i="3"/>
  <c r="I286" i="3"/>
  <c r="I305" i="3"/>
  <c r="I324" i="3"/>
  <c r="I24" i="3"/>
  <c r="I102" i="3"/>
  <c r="I22" i="3"/>
  <c r="I41" i="3"/>
  <c r="I80" i="3"/>
  <c r="I99" i="3"/>
  <c r="I27" i="3"/>
  <c r="I49" i="3"/>
  <c r="I66" i="3"/>
  <c r="I104" i="3"/>
  <c r="I130" i="3"/>
  <c r="I165" i="3"/>
  <c r="I187" i="3"/>
  <c r="I230" i="3"/>
  <c r="I250" i="3"/>
  <c r="I269" i="3"/>
  <c r="I292" i="3"/>
  <c r="I330" i="3"/>
  <c r="I217" i="3"/>
  <c r="I302" i="3"/>
  <c r="I151" i="3"/>
  <c r="I198" i="3"/>
  <c r="I242" i="3"/>
  <c r="I284" i="3"/>
  <c r="I322" i="3"/>
  <c r="I163" i="3"/>
  <c r="I204" i="3"/>
  <c r="I248" i="3"/>
  <c r="I289" i="3"/>
  <c r="I327" i="3"/>
  <c r="I164" i="3"/>
  <c r="I206" i="3"/>
  <c r="I249" i="3"/>
  <c r="I291" i="3"/>
  <c r="I328" i="3"/>
  <c r="I240" i="3"/>
  <c r="I312" i="3"/>
  <c r="I167" i="3"/>
  <c r="I208" i="3"/>
  <c r="I251" i="3"/>
  <c r="I293" i="3"/>
  <c r="I331" i="3"/>
  <c r="I172" i="3"/>
  <c r="I215" i="3"/>
  <c r="I259" i="3"/>
  <c r="I299" i="3"/>
  <c r="I337" i="3"/>
  <c r="I173" i="3"/>
  <c r="I216" i="3"/>
  <c r="I260" i="3"/>
  <c r="I300" i="3"/>
  <c r="I338" i="3"/>
  <c r="I261" i="3"/>
  <c r="I321" i="3"/>
  <c r="I177" i="3"/>
  <c r="I218" i="3"/>
  <c r="I262" i="3"/>
  <c r="I303" i="3"/>
  <c r="I129" i="3"/>
  <c r="I183" i="3"/>
  <c r="I226" i="3"/>
  <c r="I267" i="3"/>
  <c r="I308" i="3"/>
  <c r="I137" i="3"/>
  <c r="I184" i="3"/>
  <c r="I227" i="3"/>
  <c r="I268" i="3"/>
  <c r="I310" i="3"/>
  <c r="I197" i="3"/>
  <c r="I283" i="3"/>
  <c r="I132" i="3"/>
  <c r="I188" i="3"/>
  <c r="I232" i="3"/>
  <c r="I272" i="3"/>
  <c r="I313" i="3"/>
  <c r="I149" i="3"/>
  <c r="I195" i="3"/>
  <c r="I238" i="3"/>
  <c r="I281" i="3"/>
  <c r="I318" i="3"/>
  <c r="I156" i="3"/>
  <c r="I196" i="3"/>
  <c r="I239" i="3"/>
  <c r="I282" i="3"/>
  <c r="I319" i="3"/>
  <c r="I311" i="3"/>
  <c r="I290" i="3"/>
  <c r="I273" i="3"/>
  <c r="I255" i="3"/>
  <c r="I234" i="3"/>
  <c r="I223" i="3"/>
  <c r="I209" i="3"/>
  <c r="I190" i="3"/>
  <c r="I175" i="3"/>
  <c r="I155" i="3"/>
  <c r="I131" i="3"/>
  <c r="I114" i="3"/>
  <c r="I93" i="3"/>
  <c r="I67" i="3"/>
  <c r="I44" i="3"/>
  <c r="I19" i="3"/>
  <c r="I301" i="3"/>
  <c r="I276" i="3"/>
  <c r="I200" i="3"/>
  <c r="I166" i="3"/>
  <c r="I110" i="3"/>
  <c r="I48" i="3"/>
  <c r="I320" i="3"/>
  <c r="I274" i="3"/>
  <c r="I241" i="3"/>
  <c r="I228" i="3"/>
  <c r="I182" i="3"/>
  <c r="I115" i="3"/>
  <c r="I98" i="3"/>
  <c r="I47" i="3"/>
  <c r="I335" i="3"/>
  <c r="I278" i="3"/>
  <c r="I271" i="3"/>
  <c r="I252" i="3"/>
  <c r="I231" i="3"/>
  <c r="I222" i="3"/>
  <c r="I205" i="3"/>
  <c r="I186" i="3"/>
  <c r="I174" i="3"/>
  <c r="I142" i="3"/>
  <c r="I126" i="3"/>
  <c r="I111" i="3"/>
  <c r="I84" i="3"/>
  <c r="I58" i="3"/>
  <c r="I36" i="3"/>
  <c r="I329" i="3"/>
  <c r="I270" i="3"/>
  <c r="I229" i="3"/>
  <c r="I219" i="3"/>
  <c r="I185" i="3"/>
  <c r="I140" i="3"/>
  <c r="I123" i="3"/>
  <c r="I79" i="3"/>
  <c r="I35" i="3"/>
  <c r="I294" i="3"/>
  <c r="I258" i="3"/>
  <c r="I214" i="3"/>
  <c r="I194" i="3"/>
  <c r="I158" i="3"/>
  <c r="I135" i="3"/>
  <c r="I73" i="3"/>
  <c r="I30" i="3"/>
  <c r="I309" i="3"/>
  <c r="I244" i="3"/>
  <c r="I18" i="3"/>
  <c r="I17" i="3"/>
  <c r="I16" i="3"/>
  <c r="I15" i="3"/>
  <c r="E15" i="1"/>
  <c r="D17" i="4"/>
  <c r="AF17" i="4" l="1"/>
  <c r="AF16" i="4" s="1"/>
  <c r="AF79" i="4" s="1"/>
  <c r="AP17" i="4"/>
  <c r="AP16" i="4" s="1"/>
  <c r="AP79" i="4" s="1"/>
  <c r="J17" i="4"/>
  <c r="J16" i="4" s="1"/>
  <c r="J79" i="4" s="1"/>
  <c r="AD17" i="4"/>
  <c r="AD16" i="4" s="1"/>
  <c r="AD79" i="4" s="1"/>
  <c r="AZ17" i="4"/>
  <c r="AZ16" i="4" s="1"/>
  <c r="AZ79" i="4" s="1"/>
  <c r="AV17" i="4"/>
  <c r="AV16" i="4" s="1"/>
  <c r="AV79" i="4" s="1"/>
  <c r="AJ17" i="4"/>
  <c r="AJ16" i="4" s="1"/>
  <c r="AJ79" i="4" s="1"/>
  <c r="Z17" i="4"/>
  <c r="Z16" i="4" s="1"/>
  <c r="Z79" i="4" s="1"/>
  <c r="P17" i="4"/>
  <c r="P16" i="4" s="1"/>
  <c r="P79" i="4" s="1"/>
  <c r="F17" i="4"/>
  <c r="F16" i="4" s="1"/>
  <c r="F79" i="4" s="1"/>
  <c r="F80" i="4" s="1"/>
  <c r="AR17" i="4"/>
  <c r="AR16" i="4" s="1"/>
  <c r="AR79" i="4" s="1"/>
  <c r="X17" i="4"/>
  <c r="X16" i="4" s="1"/>
  <c r="X79" i="4" s="1"/>
  <c r="L17" i="4"/>
  <c r="L16" i="4" s="1"/>
  <c r="L79" i="4" s="1"/>
  <c r="V17" i="4"/>
  <c r="V16" i="4" s="1"/>
  <c r="V79" i="4" s="1"/>
  <c r="T17" i="4"/>
  <c r="T16" i="4" s="1"/>
  <c r="T79" i="4" s="1"/>
  <c r="AX17" i="4"/>
  <c r="AX16" i="4" s="1"/>
  <c r="AX79" i="4" s="1"/>
  <c r="H17" i="4"/>
  <c r="H16" i="4" s="1"/>
  <c r="H79" i="4" s="1"/>
  <c r="AB17" i="4"/>
  <c r="AB16" i="4" s="1"/>
  <c r="AB79" i="4" s="1"/>
  <c r="AN17" i="4"/>
  <c r="AN16" i="4" s="1"/>
  <c r="AN79" i="4" s="1"/>
  <c r="AL17" i="4"/>
  <c r="AL16" i="4" s="1"/>
  <c r="AL79" i="4" s="1"/>
  <c r="R17" i="4"/>
  <c r="R16" i="4" s="1"/>
  <c r="R79" i="4" s="1"/>
  <c r="N17" i="4"/>
  <c r="N16" i="4" s="1"/>
  <c r="N79" i="4" s="1"/>
  <c r="AT17" i="4"/>
  <c r="AT16" i="4" s="1"/>
  <c r="AT79" i="4" s="1"/>
  <c r="AH17" i="4"/>
  <c r="AH16" i="4" s="1"/>
  <c r="AH79" i="4" s="1"/>
  <c r="E78" i="1"/>
  <c r="D16" i="4"/>
  <c r="D79" i="4" s="1"/>
  <c r="H80" i="4" l="1"/>
  <c r="J80" i="4" s="1"/>
  <c r="L80" i="4" s="1"/>
  <c r="N80" i="4" s="1"/>
  <c r="P80" i="4" s="1"/>
  <c r="R80" i="4" s="1"/>
  <c r="T80" i="4" s="1"/>
  <c r="V80" i="4" s="1"/>
  <c r="X80" i="4" s="1"/>
  <c r="Z80" i="4" s="1"/>
  <c r="AB80" i="4" s="1"/>
  <c r="AD80" i="4" s="1"/>
  <c r="AF80" i="4" s="1"/>
  <c r="AH80" i="4" s="1"/>
  <c r="AJ80" i="4" s="1"/>
  <c r="AL80" i="4" s="1"/>
  <c r="AN80" i="4" s="1"/>
  <c r="AP80" i="4" s="1"/>
  <c r="AR80" i="4" s="1"/>
  <c r="AT80" i="4" s="1"/>
  <c r="AV80" i="4" s="1"/>
  <c r="AX80" i="4" s="1"/>
  <c r="AZ80" i="4" s="1"/>
  <c r="F16" i="1"/>
  <c r="E81" i="1"/>
  <c r="F18" i="1"/>
  <c r="F72" i="1"/>
  <c r="F68" i="1"/>
  <c r="F61" i="1"/>
  <c r="F44" i="1"/>
  <c r="F48" i="1"/>
  <c r="F46" i="1"/>
  <c r="F38" i="1"/>
  <c r="F74" i="1"/>
  <c r="F25" i="1"/>
  <c r="F21" i="1"/>
  <c r="F54" i="1"/>
  <c r="F34" i="1"/>
  <c r="F23" i="1"/>
  <c r="F26" i="1"/>
  <c r="F59" i="1"/>
  <c r="F58" i="1"/>
  <c r="F37" i="1"/>
  <c r="F73" i="1"/>
  <c r="F60" i="1"/>
  <c r="F22" i="1"/>
  <c r="F65" i="1"/>
  <c r="F45" i="1"/>
  <c r="F40" i="1"/>
  <c r="F56" i="1"/>
  <c r="F50" i="1"/>
  <c r="F57" i="1"/>
  <c r="F27" i="1"/>
  <c r="F66" i="1"/>
  <c r="F17" i="1"/>
  <c r="F33" i="1"/>
  <c r="F32" i="1"/>
  <c r="F28" i="1"/>
  <c r="F55" i="1"/>
  <c r="F47" i="1"/>
  <c r="F41" i="1"/>
  <c r="F69" i="1"/>
  <c r="F51" i="1"/>
  <c r="F75" i="1"/>
  <c r="E11" i="1"/>
  <c r="O11" i="4" s="1"/>
  <c r="U11" i="4" s="1"/>
  <c r="AA11" i="4" s="1"/>
  <c r="AG11" i="4" s="1"/>
  <c r="AM11" i="4" s="1"/>
  <c r="AS11" i="4" s="1"/>
  <c r="AY11" i="4" s="1"/>
  <c r="F71" i="1"/>
  <c r="F49" i="1"/>
  <c r="F70" i="1"/>
  <c r="F31" i="1"/>
  <c r="F64" i="1"/>
  <c r="F36" i="1"/>
  <c r="F39" i="1"/>
  <c r="F67" i="1"/>
  <c r="F24" i="1"/>
  <c r="F35" i="1"/>
  <c r="F76" i="1"/>
  <c r="C17" i="4"/>
  <c r="AU79" i="4"/>
  <c r="Q79" i="4"/>
  <c r="AC79" i="4"/>
  <c r="AM79" i="4"/>
  <c r="Y79" i="4"/>
  <c r="AO79" i="4"/>
  <c r="M79" i="4"/>
  <c r="K79" i="4"/>
  <c r="AG79" i="4"/>
  <c r="AE79" i="4"/>
  <c r="AI79" i="4"/>
  <c r="AK79" i="4"/>
  <c r="I79" i="4"/>
  <c r="AW79" i="4"/>
  <c r="O79" i="4"/>
  <c r="E79" i="4"/>
  <c r="E80" i="4" s="1"/>
  <c r="U79" i="4"/>
  <c r="AS79" i="4"/>
  <c r="AY79" i="4"/>
  <c r="AQ79" i="4"/>
  <c r="W79" i="4"/>
  <c r="S79" i="4"/>
  <c r="AA79" i="4"/>
  <c r="G79" i="4"/>
  <c r="C66" i="4"/>
  <c r="C50" i="4"/>
  <c r="C59" i="4"/>
  <c r="C72" i="4"/>
  <c r="C65" i="4"/>
  <c r="C46" i="4"/>
  <c r="C73" i="4"/>
  <c r="C60" i="4"/>
  <c r="C62" i="4"/>
  <c r="C47" i="4"/>
  <c r="C27" i="4"/>
  <c r="C34" i="4"/>
  <c r="C42" i="4"/>
  <c r="C24" i="4"/>
  <c r="C57" i="4"/>
  <c r="C35" i="4"/>
  <c r="C36" i="4"/>
  <c r="C41" i="4"/>
  <c r="C55" i="4"/>
  <c r="C39" i="4"/>
  <c r="C40" i="4"/>
  <c r="C61" i="4"/>
  <c r="C75" i="4"/>
  <c r="C76" i="4"/>
  <c r="C70" i="4"/>
  <c r="C49" i="4"/>
  <c r="C68" i="4"/>
  <c r="C23" i="4"/>
  <c r="C77" i="4"/>
  <c r="C56" i="4"/>
  <c r="C26" i="4"/>
  <c r="C33" i="4"/>
  <c r="C32" i="4"/>
  <c r="C25" i="4"/>
  <c r="C38" i="4"/>
  <c r="C71" i="4"/>
  <c r="C74" i="4"/>
  <c r="C29" i="4"/>
  <c r="C67" i="4"/>
  <c r="C58" i="4"/>
  <c r="C48" i="4"/>
  <c r="C37" i="4"/>
  <c r="C51" i="4"/>
  <c r="C69" i="4"/>
  <c r="C52" i="4"/>
  <c r="C28" i="4"/>
  <c r="C45" i="4"/>
  <c r="C19" i="4"/>
  <c r="C22" i="4"/>
  <c r="C18" i="4"/>
  <c r="F43" i="1" l="1"/>
  <c r="F53" i="1"/>
  <c r="F15" i="1"/>
  <c r="F30" i="1"/>
  <c r="F63" i="1"/>
  <c r="F20" i="1"/>
  <c r="G80" i="4"/>
  <c r="I80" i="4" s="1"/>
  <c r="K80" i="4" s="1"/>
  <c r="M80" i="4" s="1"/>
  <c r="O80" i="4" s="1"/>
  <c r="Q80" i="4" s="1"/>
  <c r="S80" i="4" s="1"/>
  <c r="U80" i="4" s="1"/>
  <c r="W80" i="4" s="1"/>
  <c r="Y80" i="4" s="1"/>
  <c r="AA80" i="4" s="1"/>
  <c r="AC80" i="4" s="1"/>
  <c r="AE80" i="4" s="1"/>
  <c r="AG80" i="4" s="1"/>
  <c r="AI80" i="4" s="1"/>
  <c r="AK80" i="4" s="1"/>
  <c r="AM80" i="4" s="1"/>
  <c r="AO80" i="4" s="1"/>
  <c r="AQ80" i="4" s="1"/>
  <c r="AS80" i="4" s="1"/>
  <c r="AU80" i="4" s="1"/>
  <c r="AW80" i="4" s="1"/>
  <c r="AY80" i="4" s="1"/>
  <c r="C16" i="4"/>
  <c r="C31" i="4"/>
  <c r="C21" i="4"/>
  <c r="C64" i="4"/>
  <c r="C44" i="4"/>
  <c r="C54" i="4"/>
  <c r="F78" i="1" l="1"/>
  <c r="C79" i="4"/>
</calcChain>
</file>

<file path=xl/sharedStrings.xml><?xml version="1.0" encoding="utf-8"?>
<sst xmlns="http://schemas.openxmlformats.org/spreadsheetml/2006/main" count="4305" uniqueCount="1614">
  <si>
    <r>
      <t xml:space="preserve">OBRA: </t>
    </r>
    <r>
      <rPr>
        <b/>
        <sz val="8"/>
        <rFont val="Calibri"/>
        <family val="2"/>
        <scheme val="minor"/>
      </rPr>
      <t>IMPLANTAÇÃO DE SISTEMA DE ESGOTAMENTO SANITÁRIO (SES)</t>
    </r>
  </si>
  <si>
    <t>DATA:</t>
  </si>
  <si>
    <t>ITEM</t>
  </si>
  <si>
    <r>
      <t xml:space="preserve">UNIDADE: </t>
    </r>
    <r>
      <rPr>
        <b/>
        <sz val="8"/>
        <rFont val="Calibri"/>
        <family val="2"/>
        <scheme val="minor"/>
      </rPr>
      <t>PLANILHA ORÇAMENTÁRIA - RESUMO</t>
    </r>
  </si>
  <si>
    <t>DESCRIÇÃO</t>
  </si>
  <si>
    <t>TOTAL</t>
  </si>
  <si>
    <t>(%)</t>
  </si>
  <si>
    <t>FORNECIMENTO
(R$)</t>
  </si>
  <si>
    <t>SERVIÇOS
(R$)</t>
  </si>
  <si>
    <t>TOTAL
(R$)</t>
  </si>
  <si>
    <t>01.01</t>
  </si>
  <si>
    <t>ADMINISTRAÇÃO LOCAL</t>
  </si>
  <si>
    <t>01.02</t>
  </si>
  <si>
    <t>SERVIÇOS PRELIMINARES</t>
  </si>
  <si>
    <t>01.03</t>
  </si>
  <si>
    <t>DETALHAMENTOS CONSTRUTIVOS</t>
  </si>
  <si>
    <t>02.01</t>
  </si>
  <si>
    <t>SERVIÇOS COMPLEMENTARES</t>
  </si>
  <si>
    <t>02.02</t>
  </si>
  <si>
    <t>TRÂNSITO / SEGURANÇA</t>
  </si>
  <si>
    <t>02.03</t>
  </si>
  <si>
    <t>MOVIMENTO DE TERRA</t>
  </si>
  <si>
    <t>02.04</t>
  </si>
  <si>
    <t>ESCORAMENTO / ESGOTAMENTO</t>
  </si>
  <si>
    <t>02.05</t>
  </si>
  <si>
    <t>SINGULARIDADES</t>
  </si>
  <si>
    <t>02.06</t>
  </si>
  <si>
    <t>MONTAGENS / INSTALAÇÕES</t>
  </si>
  <si>
    <t>02.07</t>
  </si>
  <si>
    <t>PAVIMENTAÇÃO</t>
  </si>
  <si>
    <t>03.01</t>
  </si>
  <si>
    <t>03.02</t>
  </si>
  <si>
    <t>MOVIMENTAÇÃO DE TERRA</t>
  </si>
  <si>
    <t>03.03</t>
  </si>
  <si>
    <t>ESCORAMENTO E ESGOTAMENTO</t>
  </si>
  <si>
    <t>03.04</t>
  </si>
  <si>
    <t>INFRA E SUPERESTRUTURA</t>
  </si>
  <si>
    <t>03.05</t>
  </si>
  <si>
    <t>REVESTIMENTO</t>
  </si>
  <si>
    <t>03.06</t>
  </si>
  <si>
    <t>URBANIZAÇÃO</t>
  </si>
  <si>
    <t>03.07</t>
  </si>
  <si>
    <t>MONTAGENS E INSTALAÇÕES HIDROMECÂNICAS</t>
  </si>
  <si>
    <t>03.08</t>
  </si>
  <si>
    <t>MONTAGENS E INSTALAÇÕES ELÉTRICAS</t>
  </si>
  <si>
    <t>03.09</t>
  </si>
  <si>
    <t>ESQUADRIAS E ACESSÓRIOS</t>
  </si>
  <si>
    <t>04.01</t>
  </si>
  <si>
    <t>04.02</t>
  </si>
  <si>
    <t>TRÂNSITO E SEGURANÇA</t>
  </si>
  <si>
    <t>04.03</t>
  </si>
  <si>
    <t>04.04</t>
  </si>
  <si>
    <t>04.05</t>
  </si>
  <si>
    <t>04.06</t>
  </si>
  <si>
    <t>MONTAGENS / INSTALAÇÕES HIDROMECÂNICAS</t>
  </si>
  <si>
    <t>04.07</t>
  </si>
  <si>
    <t>05.01</t>
  </si>
  <si>
    <t>05.02</t>
  </si>
  <si>
    <t>05.03</t>
  </si>
  <si>
    <t>05.04</t>
  </si>
  <si>
    <t>05.05</t>
  </si>
  <si>
    <t>IMPERMEABILIZAÇÃO</t>
  </si>
  <si>
    <t>05.06</t>
  </si>
  <si>
    <t>DIVERSOS</t>
  </si>
  <si>
    <t>06.01</t>
  </si>
  <si>
    <t>06.02</t>
  </si>
  <si>
    <t>06.03</t>
  </si>
  <si>
    <t>INFRA E SUPERESTRUTURA / SINGULARIDADES</t>
  </si>
  <si>
    <t>06.04</t>
  </si>
  <si>
    <t>COBERTURA</t>
  </si>
  <si>
    <t>06.05</t>
  </si>
  <si>
    <t>06.06</t>
  </si>
  <si>
    <t>06.07</t>
  </si>
  <si>
    <t>06.08</t>
  </si>
  <si>
    <t>ESQUADRIAS</t>
  </si>
  <si>
    <t>06.09</t>
  </si>
  <si>
    <t>06.10</t>
  </si>
  <si>
    <t>INSTALAÇÕES ELÉTRICAS</t>
  </si>
  <si>
    <t>06.11</t>
  </si>
  <si>
    <t>01.</t>
  </si>
  <si>
    <t>SERVIÇOS PRELIMINARES / ADMINISTRAÇÃO DA OBRA</t>
  </si>
  <si>
    <t>REDE COLETORA E RAMAIS DE ESGOTO (CONSOLIDADO)</t>
  </si>
  <si>
    <t>02.</t>
  </si>
  <si>
    <t>ESTAÇÕES ELEVATÓRIAS DE ESGOTO (CONSOLIDADO)</t>
  </si>
  <si>
    <t>03.</t>
  </si>
  <si>
    <t>EMISSÁRIOS (CONSOLIDADO)</t>
  </si>
  <si>
    <t>04.</t>
  </si>
  <si>
    <t>ESTAÇÃO DE TRATAMENTO DE ESGOTO</t>
  </si>
  <si>
    <t>05.</t>
  </si>
  <si>
    <t>CASA DO OPERADOR E URBANIZAÇÃO</t>
  </si>
  <si>
    <t>06.</t>
  </si>
  <si>
    <t>FORNECIMENTO DE MATERIAIS HIDRÁULICOS</t>
  </si>
  <si>
    <t>02.08</t>
  </si>
  <si>
    <t>FORNECIMENTO DE MATERIAIS HIDROMECÂNICOS</t>
  </si>
  <si>
    <t>FORNECIMENTO DE MATERIAIS ELÉTRICOS</t>
  </si>
  <si>
    <t>03.10</t>
  </si>
  <si>
    <t>03.11</t>
  </si>
  <si>
    <t>05.07</t>
  </si>
  <si>
    <t>05.08</t>
  </si>
  <si>
    <t>06.12</t>
  </si>
  <si>
    <t>06.13</t>
  </si>
  <si>
    <t>FORNECIMENTO DE MATERIAIS DE IMPERMEABILIZAÇÃO</t>
  </si>
  <si>
    <t>04.08</t>
  </si>
  <si>
    <t>FORNECIMENTO DE MATERIAIS HIDROSSANITÁRIOS</t>
  </si>
  <si>
    <t>INSTALAÇÕES HIDROSSANITÁRIAS</t>
  </si>
  <si>
    <r>
      <t xml:space="preserve">UNIDADE: </t>
    </r>
    <r>
      <rPr>
        <b/>
        <sz val="8"/>
        <rFont val="Calibri"/>
        <family val="2"/>
        <scheme val="minor"/>
      </rPr>
      <t>PLANILHA ORÇAMENTÁRIA - FORNECIMENTO DE MATERIAIS</t>
    </r>
  </si>
  <si>
    <t>UNID.</t>
  </si>
  <si>
    <t>QUANTID.</t>
  </si>
  <si>
    <t>R$ UNIT.</t>
  </si>
  <si>
    <t>R$ TOTAL</t>
  </si>
  <si>
    <t>%</t>
  </si>
  <si>
    <t/>
  </si>
  <si>
    <t>01.01.001</t>
  </si>
  <si>
    <t>Tubo coletor de esgoto, pvc, jei, dn 150 mm  (nbr 7362)</t>
  </si>
  <si>
    <t>m</t>
  </si>
  <si>
    <t>01.01.002</t>
  </si>
  <si>
    <t>Tubo coletor de esgoto pvc, jei, dn 100 mm (nbr  7362)</t>
  </si>
  <si>
    <t>un</t>
  </si>
  <si>
    <t>Curva curta pvc, pb, je, 90 graus, dn 100 mm, para rede coletora esgoto (nbr 10569)</t>
  </si>
  <si>
    <t>02.01.001</t>
  </si>
  <si>
    <t>EQUIPAMENTOS</t>
  </si>
  <si>
    <t>Cesto com estrtutura em alumínio e tela em aço inox, para retirada de areia - tipo 01</t>
  </si>
  <si>
    <t>02.01.002</t>
  </si>
  <si>
    <t>MATERIAIS HIDROMECÂNICOS</t>
  </si>
  <si>
    <t>Arruelas p/ juntas F°F° PN10 c/ flanges - ABF10 DN = 100mm - ORSE (05197) (Fornecimento)</t>
  </si>
  <si>
    <t>Curva 90° F°F° PN10 c/ flanges - C90FF10 F°F° DN = 100mm - 11,000kg - ORSE (05386) (Fornecimento)</t>
  </si>
  <si>
    <t>Junção 45° F°F° PN10 c/ flanges - YFF10 F°F° DN = 150mm - 33,000kg - ORSE (05494) (Fornecimento)</t>
  </si>
  <si>
    <t>Parafusos p/ juntas F°F° PN10 c/ flanges - PPF10 F°F° (16 x 80)mm - ORSE (05244) (Fornecimento)</t>
  </si>
  <si>
    <t>Parafusos p/ juntas F°F° PN10 c/ flanges - PPF10 F°F° (20 x 90)mm - ORSE (05245) (Fornecimento)</t>
  </si>
  <si>
    <t>Registro de gaveta chato F°F° PN10 c/ flanges - RCFV10 F°F° DN = 100mm - 37,000kg - ORSE (12532) (Fornecimento)</t>
  </si>
  <si>
    <t>Tubo F°F° PN10 cilíndrico - TCL10 F°F° DN = 150mm - 26,000kg - SEINFRA/CE (I8056)</t>
  </si>
  <si>
    <t>02.02.001</t>
  </si>
  <si>
    <t>QUADROS</t>
  </si>
  <si>
    <t>Quadro de distribuição e comando p/  acionamento de bombas trifásicas (até 2x5CV), contendo estabilzador, multimedidor, horímetro, sinaleiros, proteção contra surto, relé de sobrecorrente, conj. sensor de nível, relé cíclico (conforme projeto)</t>
  </si>
  <si>
    <t>Quadro de distribuição metálico, com pintura epóxi para serviços auxiliares em EEE (até 300m²), incluso barramento, disjuntores e demais itens conforme especificações técnicas e diagrama unifilar (Fornecimento)</t>
  </si>
  <si>
    <t>02.02.002</t>
  </si>
  <si>
    <t>Armacao vertical com haste e contra-pino, em chapa de aco galvanizado 3/16", com 3 estribos e 3 isoladores</t>
  </si>
  <si>
    <t>Arruela de alumínio p/eletroduto d=1 1/2"</t>
  </si>
  <si>
    <t>Arruela em aluminio, com rosca, de 1", para eletroduto</t>
  </si>
  <si>
    <t>Bucha alumínio p/eletroduto d=1 "</t>
  </si>
  <si>
    <t>Bucha aluminio p/eletroduto d=1 1/2"</t>
  </si>
  <si>
    <t>Cabecote para entrada de linha de alimentacao para eletroduto, em liga de aluminio com acabamento anti corrosivo, com fixacao por encaixe liso de 360 graus, de 1 1/2"</t>
  </si>
  <si>
    <t>Cabo de cobre isolado EPR, flexivel,  16mm²,  0,6/1KV / 90º C (Eprotenax-G7 ou similar)</t>
  </si>
  <si>
    <t>Cabo de cobre nu 16 mm2 meio-duro</t>
  </si>
  <si>
    <t>Cabo de cobre nu 35 mm2 meio-duro</t>
  </si>
  <si>
    <t>Cabo de cobre PP Cordplast 4 x 2,5 mm2, 450/750v</t>
  </si>
  <si>
    <t>Caixa de medicao bi ou trifásica, em noril (policarbonato)</t>
  </si>
  <si>
    <t>Cinta aço galvanizado 250mm</t>
  </si>
  <si>
    <t>Condulete tipo "C" de 1" em alumínio fundido a prova de tempo, gases, vapores e pós.</t>
  </si>
  <si>
    <t>Condulete tipo "E" de 1" em alumínio fundido a prova de tempo, gases, vapores e pós.</t>
  </si>
  <si>
    <t>Condulete tipo "LB" de 1" em alumínio fundido a prova de tempo, gases, vapores e pós.</t>
  </si>
  <si>
    <t>Condulete tipo "T" de 1" em alumínio fundido a prova de tempo, gases, vapores e pós.</t>
  </si>
  <si>
    <t>Conector p/ haste de aterramento 5/8"</t>
  </si>
  <si>
    <t>Curva 90° eletroduto pvc roscável,  d=1 1/2"</t>
  </si>
  <si>
    <t>Eletroduto corrugado flexível em PEAD Ø = 1.1/2", tipo Kanalex ou similar</t>
  </si>
  <si>
    <t>Eletroduto flexivel, em aco, tipo conduite, diametro de 1 1/2"</t>
  </si>
  <si>
    <t>Eletroduto pvc roscável, d=1 1/2"</t>
  </si>
  <si>
    <t>Haste âncora 16 x 2400mm</t>
  </si>
  <si>
    <t>Interruptor embutir 01 seção simples com placa</t>
  </si>
  <si>
    <t>Luminaria prova de tempo peterco y.31/1</t>
  </si>
  <si>
    <t>Luva eletroduto pvc roscável, d=1 1/2"</t>
  </si>
  <si>
    <t>Unidade combinada de Plug e Tomada blindada, com um elemento 3P+T (ou 2P+T) - 380V-16A, montada em caixa de material termoplástico</t>
  </si>
  <si>
    <t>Miscelânea para serviço de montagem elétrica de estação elevatória, potência instalada de até 20 CV por bomba: porcas, parafusos, arruelas, chapas de montagem, tirantes suportes, isoladores suportes, conectores simples, tomadas e interruptores de emb</t>
  </si>
  <si>
    <t>03.01.001</t>
  </si>
  <si>
    <t>03.01.002</t>
  </si>
  <si>
    <t>Tubo de pvc defofo junta elástica integrada, 1mpa, dn 100mm</t>
  </si>
  <si>
    <t>Curva 22°30' F°F° PN10 c/ bolsas (inclusive anéis) - C22JGS10 F°F° DN = 100mm - 11,800kg - ORSE (05307) (Fornecimento)</t>
  </si>
  <si>
    <t>Curva 45° F°F° PN10 c/ bolsas (inclusive anéis) - C45JGS10 F°F° DN = 100mm - 13,000kg - ORSE (05333) (Fornecimento)</t>
  </si>
  <si>
    <t>Curva 90° F°F° PN10 c/ bolsas (inclusive anéis) - C90JGS10 F°F° DN = 100mm - 14,000kg - ORSE (05359) (Fornecimento)</t>
  </si>
  <si>
    <t>04.01.001</t>
  </si>
  <si>
    <t>Tubo F°F° PN10 cilíndrico - TCL10 F°F° DN = 100mm - 17,200kg - SEINFRA/CE (I8055)</t>
  </si>
  <si>
    <t>04.01.002</t>
  </si>
  <si>
    <t>04.01.003</t>
  </si>
  <si>
    <t>Tubo F°F° PN10 c/ ponta e bolsa (inclusive anel) - TJTE10 F°F° DN = 100mm - 18,400kg - ORSE (08655) (Fornecimento)</t>
  </si>
  <si>
    <t>04.01.004</t>
  </si>
  <si>
    <t>Tubo F°F° PN10 c/ flange e ponta L = 1,00m - TFP10 F°F° DN = 100mm x 1,00m - 21,700kg - ORSE (05874) (Fornecimento)</t>
  </si>
  <si>
    <t>04.01.005</t>
  </si>
  <si>
    <t>Tubo F°F° PN10 c/ flange e ponta L = 2,00m - TFP10 F°F° DN = 100mm x 2,00m - 38,900kg - SEINFRA/CE (I4646)</t>
  </si>
  <si>
    <t>04.01.006</t>
  </si>
  <si>
    <t>04.01.007</t>
  </si>
  <si>
    <t>Tubo F°F° PN10 c/ flange e ponta L = 3,20m - TFP10 F°F° DN = 100mm x 3,20m - 59,500kg - SEINFRA/CE (I4670)</t>
  </si>
  <si>
    <t>04.01.008</t>
  </si>
  <si>
    <t>04.01.009</t>
  </si>
  <si>
    <t>04.01.010</t>
  </si>
  <si>
    <t>Pedestal de manobra simples F°F° PN10 - PMS10 F°F° DN = 100mm - 57,000kg -   (COTAÇÃO)</t>
  </si>
  <si>
    <t>04.02.001</t>
  </si>
  <si>
    <t>Manta termoplastica, pead, geomembrana lisa, e = 1,50 mm ( nbr 15352)</t>
  </si>
  <si>
    <t>04.02.002</t>
  </si>
  <si>
    <t>Miscelânea para ancoragem de manta termoplástica (PEAD): porcas, parafusos, arruelas, chapas de montagem, perfis de ancoragem PEAD, neoprene, abraçadeiras, etc.</t>
  </si>
  <si>
    <t>05.01.001</t>
  </si>
  <si>
    <t>Caixa d'agua de fibra de vidro, para 500 litros, com tampa</t>
  </si>
  <si>
    <t>05.01.002</t>
  </si>
  <si>
    <t>Tubo pvc, soldavel, dn 20 mm, agua fria (nbr-5648)</t>
  </si>
  <si>
    <t>05.01.003</t>
  </si>
  <si>
    <t>Tubo pvc, soldavel, dn 25 mm, agua fria (nbr-5648)</t>
  </si>
  <si>
    <t>05.01.004</t>
  </si>
  <si>
    <t>Tubo pvc, soldavel, dn 32 mm, agua fria (nbr-5648)</t>
  </si>
  <si>
    <t>05.01.005</t>
  </si>
  <si>
    <t>Joelho 90° pvc rigido soldavel c/ bucha latao, c/redução, d= 25mm x 1/2"</t>
  </si>
  <si>
    <t>05.01.006</t>
  </si>
  <si>
    <t>Joelho pvc, soldavel, 90 graus, 25 mm, para agua fria predial</t>
  </si>
  <si>
    <t>05.01.007</t>
  </si>
  <si>
    <t>Joelho de reducao, pvc soldavel, 90 graus,  25 mm x 20 mm, para agua fria predial</t>
  </si>
  <si>
    <t>05.01.008</t>
  </si>
  <si>
    <t>Adaptador pvc soldavel, com flange e anel de vedacao, 20 mmx 1/2", para caixa d'agua</t>
  </si>
  <si>
    <t>05.01.009</t>
  </si>
  <si>
    <t>Adaptador pvc soldavel, com flange e anel de vedacao, 25 mmx 3/4", para caixa d'agua</t>
  </si>
  <si>
    <t>05.01.010</t>
  </si>
  <si>
    <t>Adaptador pvc soldavel curto com bolsa e rosca, 32 mm x 1",para agua fria</t>
  </si>
  <si>
    <t>05.01.011</t>
  </si>
  <si>
    <t>Adaptador pvc soldavel curto com bolsa e rosca, 25 mm x 3/4", para agua fria</t>
  </si>
  <si>
    <t>05.01.012</t>
  </si>
  <si>
    <t>Adaptador pvc soldavel curto com bolsa e rosca, 20 mm x 1/2", para agua fria</t>
  </si>
  <si>
    <t>05.01.013</t>
  </si>
  <si>
    <t>Luva de correr para tubo soldavel, pvc, 25 mm, para agua fria predial</t>
  </si>
  <si>
    <t>05.01.014</t>
  </si>
  <si>
    <t>Te soldavel, pvc, 90 graus, 25 mm, para agua fria predial (nbr 5648)</t>
  </si>
  <si>
    <t>Te de reducao, pvc, soldavel, 90 graus, 25 mm x 20 mm, paraagua fria predial</t>
  </si>
  <si>
    <t>Luva roscavel, pvc, 1/2", agua fria predial</t>
  </si>
  <si>
    <t>Registro gaveta com acabamento e canopla cromados, simples,bitola 3/4 " (ref 1509)</t>
  </si>
  <si>
    <t>Registro gaveta com acabamento e canopla cromados, simples,bitola 1 " (ref 1509)</t>
  </si>
  <si>
    <t>Registro pressao com acabamento e canopla cromada, simples,bitola 1/2 " (ref 1416)</t>
  </si>
  <si>
    <t>Registro pressao com acabamento e canopla cromada, simples,bitola 3/4 " (ref 1416)</t>
  </si>
  <si>
    <t>Tubo pvc  serie normal, dn 40 mm, para esgoto  predial (nbr5688)</t>
  </si>
  <si>
    <t>Tubo pvc serie normal, dn 50 mm, para esgoto predial (nbr 5688)</t>
  </si>
  <si>
    <t>Tubo pvc serie normal, dn 75 mm, para esgoto predial (nbr 5688)</t>
  </si>
  <si>
    <t>Tubo pvc  serie normal, dn 100 mm, para esgoto  predial (nbr 5688)</t>
  </si>
  <si>
    <t>Bolsa de ligacao em pvc flexivel para vaso sanitario 1.1/2 " (40 mm)</t>
  </si>
  <si>
    <t>Joelho pvc, soldavel, bb, 90 graus, dn 40 mm, para esgoto predial</t>
  </si>
  <si>
    <t>Joelho pvc, soldavel, bb, 45 graus, dn 40 mm, para esgoto predial</t>
  </si>
  <si>
    <t>Joelho 90° pvc rigido com anel p/esgoto secundario, d= 40mm</t>
  </si>
  <si>
    <t>Joelho pvc, soldavel, pb, 90 graus, dn 100 mm, para esgoto predial</t>
  </si>
  <si>
    <t>Joelho pvc, soldavel, pb, 90 graus, dn 75 mm, para esgoto predial</t>
  </si>
  <si>
    <t>Joelho pvc, soldavel, pb, 90 graus, dn 50 mm, para esgoto predial</t>
  </si>
  <si>
    <t>Joelho com visita, pvc serie r, 90 graus, 100 x 75 mm, paraesgoto predial</t>
  </si>
  <si>
    <t>Juncao simples, pvc, dn 50 x 50 mm, serie normal para esgoto predial</t>
  </si>
  <si>
    <t>Luva de correr, pvc, dn 50 mm, para esgoto predial</t>
  </si>
  <si>
    <t>Caixa sifonada pvc, 150 x 150 x 50 mm, com grelha redonda branca</t>
  </si>
  <si>
    <t>Ralo sifonado pvc cilindrico, 100 x 40 mm,  com grelha redonda branca</t>
  </si>
  <si>
    <t>Ralo seco pvc quadrado, 100 x 100 x 53 mm, saida 40 mm, comgrelha branca</t>
  </si>
  <si>
    <t>Espelho cristal e = 4 mm</t>
  </si>
  <si>
    <t>Saboneteira branca 15 x 15cm (deca - ref. A180  ou similar)</t>
  </si>
  <si>
    <t>Chuveiro plastico branco simples 5 '' para acoplar em haste1/2 ", agua fria</t>
  </si>
  <si>
    <t>05.02.001</t>
  </si>
  <si>
    <t>05.02.002</t>
  </si>
  <si>
    <t>05.02.003</t>
  </si>
  <si>
    <t>Curva 135 graus, para eletroduto, em aco galvanizado eletrolitico, diametro de 40 mm (1 1/2")</t>
  </si>
  <si>
    <t>05.02.004</t>
  </si>
  <si>
    <t>Luva em pvc rigido roscavel, de 1 1/2", para eletroduto</t>
  </si>
  <si>
    <t>Cinta aço galvanizado p/ poste dt 160mm</t>
  </si>
  <si>
    <t>Eletroduto de pvc rigido roscavel de 1 1/2 ", sem luva</t>
  </si>
  <si>
    <t>Eletroduto pvc flexivel corrugado, cor amarela, de 25 mm</t>
  </si>
  <si>
    <t>Tomada dupla 2P + T, universal, 4x2"</t>
  </si>
  <si>
    <t>Caixa de pvc 4" x  2" , embutir, p/eletroduto (preta)</t>
  </si>
  <si>
    <t>Caixa octogonal de fundo movel, em pvc, de 4" x 4", para eletroduto flexivel corrugado</t>
  </si>
  <si>
    <t>Caixa de passagem, em pvc, de 4" x 4", para eletroduto flexivel corrugado</t>
  </si>
  <si>
    <t>Cabo de cobre, flexivel, classe 4 ou 5, isolacao em pvc/a, antichama bwf-b, 1 condutor, 450/750 v, secao nominal 4 mm2</t>
  </si>
  <si>
    <t>Cabo de cobre, flexivel, classe 4 ou 5, isolacao em pvc/a, antichama bwf-b, 1 condutor, 450/750 v, secao nominal 2,5 mm2</t>
  </si>
  <si>
    <t>Abracadeira de nylon para amarracao de cabos, comprimento de 390 x *4,6* mm</t>
  </si>
  <si>
    <t>Conector parafuso fendido para cabo 16 mm2</t>
  </si>
  <si>
    <t>Parafuso zincado, sextavado, com rosca soberba, diametro 3/8", comprimento 80 mm</t>
  </si>
  <si>
    <t>Parafuso zincado, sextavado, com rosca soberba, diametro 5/16", comprimento 40 mm</t>
  </si>
  <si>
    <t>Parafuso zincado, sextavado, com rosca soberba, diametro 5/16", comprimento 80 mm</t>
  </si>
  <si>
    <t>Porca zincada, sextavada, diametro 3/8"</t>
  </si>
  <si>
    <t>Porca zincada, sextavada, diametro 5/16"</t>
  </si>
  <si>
    <t>Fita isolante adesiva antichama, uso ate 750 v, em rolo de 19 mm x 20 m</t>
  </si>
  <si>
    <t>Fita isolante de borracha autofusao, uso ate 69 kv (alta tensao)</t>
  </si>
  <si>
    <t>Fita aco inox para cintar poste, l = 19 mm, e = 0,5 mm (rolo de 30m)</t>
  </si>
  <si>
    <t>Disjuntor bipolar 25 A, padrão DIN (linha branca), curva C, corrente de interrupção 5KA, ref.: Siemens 5SX1 ou similar.</t>
  </si>
  <si>
    <t>Disjuntor bipolar 40 A, padrão DIN (linha branca), curva de disparo C, corrente de interrupção 10KA, ref.: Siemens 5SX1 ou similar.</t>
  </si>
  <si>
    <t>Disjuntor monopolar 25 A, padrão DIN (linha branca), curva de disparo B, corrente de interrupção 5KA, ref.: Siemens 5 SX1 ou similar.</t>
  </si>
  <si>
    <t>Quadro de distribuição de embutir em chapa de aço, p/até 08 disjuntores c/barramento, padrão DIN, Cemar ou similar</t>
  </si>
  <si>
    <t>Caixa para medidor polifasico, em policarbonato (termoplastico), com disjuntor</t>
  </si>
  <si>
    <t>Luminaria led refletor retangular bivolt, luz branca, 30 w</t>
  </si>
  <si>
    <t>Relé fotoelétrico 1000 w - 220 v</t>
  </si>
  <si>
    <t>Luminária de embutir Lar T8 Led com refletor com aletas, 2x18w da Aladin FE 209/232 Al ou similar com lâmpadas e reator bivolt</t>
  </si>
  <si>
    <t>PADRÃO DE ENTRADA</t>
  </si>
  <si>
    <t>05.02.034.012</t>
  </si>
  <si>
    <r>
      <t xml:space="preserve">UNIDADE: </t>
    </r>
    <r>
      <rPr>
        <b/>
        <sz val="8"/>
        <rFont val="Calibri"/>
        <family val="2"/>
        <scheme val="minor"/>
      </rPr>
      <t>PLANILHA ORÇAMENTÁRIA - EXECUÇÃO DE SERVIÇOS</t>
    </r>
  </si>
  <si>
    <t>Equipe Dirigente</t>
  </si>
  <si>
    <t>Manutenção do Canteiro</t>
  </si>
  <si>
    <t>01.02.001</t>
  </si>
  <si>
    <t>01.02.002</t>
  </si>
  <si>
    <t>01.02.003</t>
  </si>
  <si>
    <t>Limpeza manual do terreno (c/ raspagem superficial)</t>
  </si>
  <si>
    <t>01.02.004</t>
  </si>
  <si>
    <t>Execução de escritório em canteiro de obra em chapa de madeira compensada, não incluso mobiliário e equipamentos. af_02/2016</t>
  </si>
  <si>
    <t>01.02.005</t>
  </si>
  <si>
    <t>Execução de almoxarifado em canteiro de obra em chapa de madeira compensada, incluso prateleiras. af_02/2016</t>
  </si>
  <si>
    <t>01.02.006</t>
  </si>
  <si>
    <t>Execução de depósito em canteiro de obra em chapa de madeira compensada, não incluso mobiliário. af_04/2016</t>
  </si>
  <si>
    <t>01.02.007</t>
  </si>
  <si>
    <t>Execução de refeitório em canteiro de obra em chapa de madeira compensada, não incluso mobiliário e equipamentos. af_02/2016</t>
  </si>
  <si>
    <t>01.02.008</t>
  </si>
  <si>
    <t>Execução de sanitário e vestiário em canteiro de obra em chapa de madeira compensada, não incluso mobiliário. af_02/2016</t>
  </si>
  <si>
    <t>01.02.009</t>
  </si>
  <si>
    <t>Fornecimento de veículo leve, com ar-condicionado para apoio a fiscalização, incluindo despesas com combustível, óleos, manutenção, licenciamento e manutenção</t>
  </si>
  <si>
    <t>mês</t>
  </si>
  <si>
    <t>01.02.010</t>
  </si>
  <si>
    <t>01.03.001</t>
  </si>
  <si>
    <t>01.03.002</t>
  </si>
  <si>
    <t>Projeto executivo elétrico e de automação de Estação Elevatória de Esgoto (qualquer porte), incluso energização e aprovação na concessionária</t>
  </si>
  <si>
    <t>01.03.003</t>
  </si>
  <si>
    <t>Projeto executivo elétrico e de automação de Estação de Tratamento de Esgoto (tipo lagoa, qualquer porte), incluso energização e aprovação na concessionária</t>
  </si>
  <si>
    <t>Locação de redes de água ou de esgoto</t>
  </si>
  <si>
    <t>Carga e descarga (material em geral), com manuseio e arrumação do material</t>
  </si>
  <si>
    <t>t</t>
  </si>
  <si>
    <t>02.01.003</t>
  </si>
  <si>
    <t>Transporte comercial com caminhao carroceria 9 t, rodovia pavimentada</t>
  </si>
  <si>
    <t>02.01.004</t>
  </si>
  <si>
    <t>02.01.005</t>
  </si>
  <si>
    <t>Limpeza e teste de redes de esgotos sanitários</t>
  </si>
  <si>
    <t>02.01.006</t>
  </si>
  <si>
    <t>Cadastro de Redes de Esgoto</t>
  </si>
  <si>
    <t>02.01.007</t>
  </si>
  <si>
    <t>Limpeza de ruas (varrição e remoção de entulhos)</t>
  </si>
  <si>
    <t>m²</t>
  </si>
  <si>
    <t>Sinalização de Valas com Placas Indicativas</t>
  </si>
  <si>
    <t>02.03.001</t>
  </si>
  <si>
    <t>ESCAVAÇÃO MANUAL</t>
  </si>
  <si>
    <t>02.03.001.001</t>
  </si>
  <si>
    <t>Escavação manual de vala ou cava em material de 1ª categoria, profundidade até 1,50m</t>
  </si>
  <si>
    <t>02.03.001.002</t>
  </si>
  <si>
    <t>Escavação manual de vala ou cava em material de 1ª categoria, profundidade entre 1,50 e 3,00m</t>
  </si>
  <si>
    <t>02.03.001.003</t>
  </si>
  <si>
    <t>Escavação manual de vala ou cava em material de 2ª categoria, profundidade até 1,50m</t>
  </si>
  <si>
    <t>02.03.001.004</t>
  </si>
  <si>
    <t>Escavação manual de vala ou cava em material de 2ª categoria, profundidade entre 1,50 e 3,00m</t>
  </si>
  <si>
    <t>02.03.001.005</t>
  </si>
  <si>
    <t>Escavação manual de vala ou cava em material de 3ª categoria, profundidade até 2,00 m, com uso de explosivos e perfuração manual</t>
  </si>
  <si>
    <t>02.03.001.006</t>
  </si>
  <si>
    <t>Escavação manual de vala ou cava em material de 3ª categoria, profundidade até 4,00 m, com uso de explosivos e perfuração manual</t>
  </si>
  <si>
    <t>02.03.002</t>
  </si>
  <si>
    <t>ESCAVAÇÃO MECÂNICA</t>
  </si>
  <si>
    <t>02.03.002.001</t>
  </si>
  <si>
    <t>Escavação com retro-escavadeira de pneus, de valas, em material de 1ª categoria até 1,50m de profundidade</t>
  </si>
  <si>
    <t>02.03.002.002</t>
  </si>
  <si>
    <t>Escavação com retro-escavadeira de pneus, de valas, em material de 1ª categoria entre 1,50 e 3,00m de profundidade</t>
  </si>
  <si>
    <t>02.03.002.003</t>
  </si>
  <si>
    <t>Escavação com retro-escavadeira de pneus, de valas, em material de 2ª categoria até 1,50m de profundidade</t>
  </si>
  <si>
    <t>02.03.002.004</t>
  </si>
  <si>
    <t>Escavação com retro-escavadeira de pneus, de valas, em material de 2ª categoria entre 1,50 e 3,00m de profundidade</t>
  </si>
  <si>
    <t>02.03.002.005</t>
  </si>
  <si>
    <t>Escavação manual de vala ou cava em material de 3ª categoria, profundidade até 2,00 m, com uso de explosivos e perfuração mecânica</t>
  </si>
  <si>
    <t>02.03.002.006</t>
  </si>
  <si>
    <t>Escavação manual de vala ou cava em material de 3ª categoria, profundidade até 4,00 m, com uso de explosivos e perfuração mecânica</t>
  </si>
  <si>
    <t>02.03.003</t>
  </si>
  <si>
    <t>ATERRO / COMPACTAÇÃO</t>
  </si>
  <si>
    <t>02.03.003.001</t>
  </si>
  <si>
    <t>Preparo de fundo de vala com largura menor que 1,5 m, em local com nível baixo de interferência. af_06/2016</t>
  </si>
  <si>
    <t>02.03.003.002</t>
  </si>
  <si>
    <t>Colchão de areia</t>
  </si>
  <si>
    <t>02.03.003.003</t>
  </si>
  <si>
    <t>Reaterro manual de valas ou áreas, com espalhamento e compactação, utilizando compactador à percussão sapinho, sem controle do grau de compactação</t>
  </si>
  <si>
    <t>02.03.003.004</t>
  </si>
  <si>
    <t>Material para sub-base com cbr&gt;20, inclusive aquisição, escavação e carga na jazida (medido pelo corte), exclusive limpeza da área e transporte</t>
  </si>
  <si>
    <t>02.03.003.005</t>
  </si>
  <si>
    <t>02.03.004</t>
  </si>
  <si>
    <t>TRANSPORTE</t>
  </si>
  <si>
    <t>02.03.004.001</t>
  </si>
  <si>
    <t>Carga mecânica de material de 1ª categoria</t>
  </si>
  <si>
    <t>02.03.004.002</t>
  </si>
  <si>
    <t>Carga mecânica de material de 2ª categoria</t>
  </si>
  <si>
    <t>02.03.004.003</t>
  </si>
  <si>
    <t>Carga mecânica de material de 3ª categoria</t>
  </si>
  <si>
    <t>02.03.004.004</t>
  </si>
  <si>
    <t>02.03.004.005</t>
  </si>
  <si>
    <t>Transporte com caminhão basculante 10 m3 de massa asfaltica para pavimentação urbana</t>
  </si>
  <si>
    <t>02.04.001</t>
  </si>
  <si>
    <t>Escoramento metálico p/ valas, h&lt;=2.50 m, com pranchas metálicas de 4,7 mm x 30 cm e longarinas em peças de madeira de 3"x6",  reaproveitamento : 60 vezes</t>
  </si>
  <si>
    <t>02.04.002</t>
  </si>
  <si>
    <t>Bombeamento direto p/ esgotamento de valas com Gerador</t>
  </si>
  <si>
    <t>02.04.003</t>
  </si>
  <si>
    <t>Rebaixamento de lençol freático com ponteiras filtrantes em valas (metro de vala)</t>
  </si>
  <si>
    <t>02.05.001</t>
  </si>
  <si>
    <t>02.05.002</t>
  </si>
  <si>
    <t>02.05.003</t>
  </si>
  <si>
    <t>02.05.004</t>
  </si>
  <si>
    <t>02.05.005</t>
  </si>
  <si>
    <t>Fornecimento e lançamento de concreto simples, fck = 15mpa em bloco de ancoragem</t>
  </si>
  <si>
    <t>Boca p/bueiro simples tubular d=0,40m em concreto ciclopico, inclindo formas, escavacao, reaterro e materiais, excluindo material reaterro jazida e transporte</t>
  </si>
  <si>
    <t>02.06.001</t>
  </si>
  <si>
    <t>Assentamento de tubo de pvc para rede coletora de esgoto de parede maciça, dn 150 mm, junta elástica, instalado em local com nível baixo de interferências (não inclui fornecimento). af_06/2015</t>
  </si>
  <si>
    <t>02.06.002</t>
  </si>
  <si>
    <t>02.06.003</t>
  </si>
  <si>
    <t>Assentamento de tubo de pvc para rede coletora de esgoto de parede maciça, dn 100 mm, junta elástica, instalado em local com nível baixo de interferências (não inclui fornecimento). af_06/2015</t>
  </si>
  <si>
    <t>Remanejamento de Rede de Distribuição de Água em PVC, DN   50 a 100mm</t>
  </si>
  <si>
    <t>02.07.001</t>
  </si>
  <si>
    <t>Demolição de pavimentação em paralelepípedo ou pré-moldados de concreto c/ reaproveitamento</t>
  </si>
  <si>
    <t>02.07.002</t>
  </si>
  <si>
    <t>Demolição de pavimentação (capa) asfáltica</t>
  </si>
  <si>
    <t>02.07.003</t>
  </si>
  <si>
    <t>Reposição de pavimentação em paralelepípedo granítico, exclusive paralelos, inclusive colchão de areia de 0.05 m e rej. arg. cimento e areia 1:3</t>
  </si>
  <si>
    <t>02.07.004</t>
  </si>
  <si>
    <t>Reposição de pavimentação asfáltica, incluindo pintura de ligação, fornecimento e aplicação de CBUQ</t>
  </si>
  <si>
    <t>02.07.005</t>
  </si>
  <si>
    <t>Demolição manual de piso em concreto simples e/ou cimentado</t>
  </si>
  <si>
    <t>02.07.006</t>
  </si>
  <si>
    <t>Demolição de piso cerâmico ou ladrilho</t>
  </si>
  <si>
    <t>02.07.007</t>
  </si>
  <si>
    <t>02.07.008</t>
  </si>
  <si>
    <t>Execução de passeio (calçada) ou piso de concreto com concreto moldado in loco, feito em obra, acabamento convencional, espessura 8 cm, armado. af_07/2016</t>
  </si>
  <si>
    <t>02.07.009</t>
  </si>
  <si>
    <t>Piso em ladrilho hidráulico liso, uma cor, 20 x 20 cm,aplicado com argamassa industrializada ac-i, rejuntado, exclusive regularização de base ou emboço</t>
  </si>
  <si>
    <t>02.07.010</t>
  </si>
  <si>
    <t>Revestimento cerâmico para piso ou parede, 46 x 46 cm, pei 5, Incenor, comum branco, anti-derrapante, retificado, ref.62650 ou similar, aplicada c/ argamassa ind. ac-ii, rejunte acrílico, exceto regularização de base/emboço</t>
  </si>
  <si>
    <t>02.07.011</t>
  </si>
  <si>
    <t>Meio-fio de concreto simples, sobre base de concreto simples e rejuntado com argamassa de cimento e areia traço 1:3</t>
  </si>
  <si>
    <t>Locacao convencional de obra, através de gabarito de tabuas corridas pontaletadas, com reaproveitamento de 10 vezes.</t>
  </si>
  <si>
    <t>03.02.001</t>
  </si>
  <si>
    <t>ESCAVAÇÃO</t>
  </si>
  <si>
    <t>03.02.001.001</t>
  </si>
  <si>
    <t>03.02.001.002</t>
  </si>
  <si>
    <t>03.02.002</t>
  </si>
  <si>
    <t>03.02.002.001</t>
  </si>
  <si>
    <t>03.02.002.002</t>
  </si>
  <si>
    <t>03.03.001</t>
  </si>
  <si>
    <t>03.04.001</t>
  </si>
  <si>
    <t>Lastro de brita 2</t>
  </si>
  <si>
    <t>03.04.002</t>
  </si>
  <si>
    <t>Lastro de concreto, preparo mecânico, inclusos aditivo impermeabilizante, lançamento e adensamento</t>
  </si>
  <si>
    <t>Concreto simples fck= 30MPA (b1/b2), fabricado na obra, com lançamento e adensamento</t>
  </si>
  <si>
    <t>Concreto Armado fck=30,0MPa, usinado, bombeado, adensado e lançado, para uso Geral, com formas planas em compensado resinado 12mm (05 usos)</t>
  </si>
  <si>
    <t>03.05.001</t>
  </si>
  <si>
    <t>Impermeabilização semi-flexível com Sika Top 107 bi-componente, cor cinza, 03 demãos cruzadas aplicado à trincha para aplicação em paredes enterradas, subsolos, caixas d'agua, áreas frias e em contato com esgoto</t>
  </si>
  <si>
    <t>03.06.001</t>
  </si>
  <si>
    <t>Muro em alvenaria bloco cerâmico, e= 0,19m, c/ alv de pedra 0,35 x 0,60m, colunas (9x20cm) e cintamento (9x15cm) superior e inferior concreto armado fck = 15,0 Mpa cada 3,00m, chapisco e reboco</t>
  </si>
  <si>
    <t>03.06.002</t>
  </si>
  <si>
    <t>Lastro de concreto, fck=15 mpa, lançado e adensado</t>
  </si>
  <si>
    <t>03.06.003</t>
  </si>
  <si>
    <t>Alvenaria bloco cerâmico vedação, 9x19x24cm, e=9cm, com argamassa AC-1, junta=2cm, chapiscada e rebocada nas duas faces</t>
  </si>
  <si>
    <t>03.06.004</t>
  </si>
  <si>
    <t>Laje pre-moldada p/forro, sobrecarga 100kg/m2, vaos ate 3,50m/e=8cm, c/lajotas e cap.c/conc fck=20mpa, 3cm, inter-eixo 38cm, c/escoramento (reapr.3x) e ferragem negativa</t>
  </si>
  <si>
    <t>03.06.005</t>
  </si>
  <si>
    <t>Concertina em aço galvanizado, espiral de Ø = 450mm, 3 clipes p/ espiral, lâmina de 30mm e fio interno de 2,50mm,  incluisive instalação</t>
  </si>
  <si>
    <t>03.06.006</t>
  </si>
  <si>
    <t>Logotipo da DESO em Estruturas Térreas</t>
  </si>
  <si>
    <t>03.06.007</t>
  </si>
  <si>
    <t>Pintura de acabamento com aplicação de 02 demãos de tinta PVA latex para exteriores - cores convencionais</t>
  </si>
  <si>
    <t>03.06.008</t>
  </si>
  <si>
    <t>03.06.009</t>
  </si>
  <si>
    <t>Cascalho (piçarra branca) aplicado</t>
  </si>
  <si>
    <t>03.06.010</t>
  </si>
  <si>
    <t>Pavimento em paralelepipedo sobre colchao de areia rejuntado com argamassa de cimento e areia no traço 1:3 (pedras pequenas 30 a 35 pecas por m2)</t>
  </si>
  <si>
    <t>03.06.011</t>
  </si>
  <si>
    <t>03.06.012</t>
  </si>
  <si>
    <t>Portão de ferro de abrir, 02 folhas, em tubo de aço galv.1 1/2", chapa 1,2mm, inclusive dobradiças, ferrolho e pintura</t>
  </si>
  <si>
    <t>03.07.001</t>
  </si>
  <si>
    <t>Montagem de Equipamentos e Materiais Diversos em Ferro Fundido ou Aço</t>
  </si>
  <si>
    <t>kg</t>
  </si>
  <si>
    <t>03.07.002</t>
  </si>
  <si>
    <t>03.08.001</t>
  </si>
  <si>
    <t>Caixa pré moldada em concreto c/tampa para aterramento (20x20x15)cm, padrão Energisa</t>
  </si>
  <si>
    <t>03.08.002</t>
  </si>
  <si>
    <t>Caixa de passagem em alvenaria de tijolos maciços esp. = 0,12m,  dim. int. = 0.50 x 0.50 x 0.50m</t>
  </si>
  <si>
    <t>03.08.003</t>
  </si>
  <si>
    <t>Luminária para iluminação pública, incl. poste de aço curvo e lâmpada vapor de mercúrio de 250 w, tecnolux, ref. cw-50 (ou similar)</t>
  </si>
  <si>
    <t>03.08.004</t>
  </si>
  <si>
    <t>Poste de concreto duplo T (DT)  9/100 - fornecimento e assentamento</t>
  </si>
  <si>
    <t>03.08.005</t>
  </si>
  <si>
    <t>Poste auxiliar p/entrada energia, trifasico, em ferro galvanizado d=3" e h=6,0m, completo</t>
  </si>
  <si>
    <t>03.08.006</t>
  </si>
  <si>
    <t>Fornecimento e Instalação da Subestação rebaixadora de 15 KVA e interligação (circuito alimentador) da RE ao QGBT</t>
  </si>
  <si>
    <t>03.08.007</t>
  </si>
  <si>
    <t>03.09.001</t>
  </si>
  <si>
    <t>Escada tipo marinheiro em aco ca-50 9,52mm incluso pintura com fundo anticorrosivo tipo zarcao</t>
  </si>
  <si>
    <t>03.09.002</t>
  </si>
  <si>
    <t>Monovia em viga metálica de aço estrututal perfil "I" 12" x 5 1/4" x 5,4m - inclusive talha manual 0,5T, elev.=5,0m e troles manuais</t>
  </si>
  <si>
    <t>03.09.003</t>
  </si>
  <si>
    <t>Suporte roldana 2", para retirada do cesto, L = 2,30m; inclusive estrtutura, roldana, correntes e pintura com esmalte sintético em duas demãos com fundo anti corrosivo</t>
  </si>
  <si>
    <t>03.09.004</t>
  </si>
  <si>
    <t>Grade de ferro para piso, articulável em dobradiça com fechamento em cadeado, em barra chata de 1 1/2" x 1/4" a cada 5,cm e cantoneira 2" x 1/4" de apoio</t>
  </si>
  <si>
    <t>03.09.005</t>
  </si>
  <si>
    <t>Tampa de inspeção em chapa metálica de 3/8", inclusive tratamento e pintura em esmalte ou óleo</t>
  </si>
  <si>
    <t>Fornecimento e instalação de comporta "stop log" em fibra de vidro, esp. &gt;= 10mm, com gaveta e acionamento manual por manete na própria gaveta (área útil)</t>
  </si>
  <si>
    <t>04.03.001</t>
  </si>
  <si>
    <t>04.03.001.001</t>
  </si>
  <si>
    <t>04.03.001.002</t>
  </si>
  <si>
    <t>04.03.001.003</t>
  </si>
  <si>
    <t>04.03.002</t>
  </si>
  <si>
    <t>04.03.002.001</t>
  </si>
  <si>
    <t>04.03.002.002</t>
  </si>
  <si>
    <t>04.03.002.003</t>
  </si>
  <si>
    <t>04.03.003</t>
  </si>
  <si>
    <t>04.03.003.001</t>
  </si>
  <si>
    <t>04.03.003.002</t>
  </si>
  <si>
    <t>04.03.003.003</t>
  </si>
  <si>
    <t>04.04.001</t>
  </si>
  <si>
    <t>04.04.002</t>
  </si>
  <si>
    <t>04.04.003</t>
  </si>
  <si>
    <t>04.05.001</t>
  </si>
  <si>
    <t>04.05.002</t>
  </si>
  <si>
    <t>04.05.003</t>
  </si>
  <si>
    <t>04.05.004</t>
  </si>
  <si>
    <t>04.06.001</t>
  </si>
  <si>
    <t>Assentamento de tubo de pvc junta elástica, ponta e bolsa  diam. =   75 mm</t>
  </si>
  <si>
    <t>04.06.002</t>
  </si>
  <si>
    <t>Assentamento de tubos de pvc defofo, junta elástica integrada, pn 1mpa, diam.=  100 mm</t>
  </si>
  <si>
    <t>04.06.003</t>
  </si>
  <si>
    <t>04.06.004</t>
  </si>
  <si>
    <t>Assentamento de tubos de pvc defofo, junta elástica integrada, pn 1mpa, diam.=  150 mm</t>
  </si>
  <si>
    <t>04.07.001</t>
  </si>
  <si>
    <t>04.07.002</t>
  </si>
  <si>
    <t>Desmatamento e limpeza mecanizada de terreno com arvores ate ø 15cm, utilizando trator de esteiras</t>
  </si>
  <si>
    <t>Locação de serviços de terraplenagem de obras civis</t>
  </si>
  <si>
    <t>Locação de redes coletoras de esgoto e emissários</t>
  </si>
  <si>
    <t>05.02.001.001</t>
  </si>
  <si>
    <t>Escavacao, carga e transporte de  material de 1a categoria com trator sobre esteiras 347 hp e cacamba 6m3,  dmt 50 a 200m</t>
  </si>
  <si>
    <t>05.02.002.001</t>
  </si>
  <si>
    <t>Compactacao mecanica c/ controle do gc&gt;=95% do pn (areas) (c/moniveladora 140 hp e rolo compressor vibratorio 80 hp)</t>
  </si>
  <si>
    <t>05.02.002.002</t>
  </si>
  <si>
    <t>05.02.003.001</t>
  </si>
  <si>
    <t>05.02.003.002</t>
  </si>
  <si>
    <t>05.03.001</t>
  </si>
  <si>
    <t>05.03.002</t>
  </si>
  <si>
    <t>05.03.003</t>
  </si>
  <si>
    <t>05.03.004</t>
  </si>
  <si>
    <t>Alvenaria pedra granitica argamassada traço (1:5) - 1 saco cimento 50kg / 5 padiolas areia dim. 0,35z0,45x0,23m - Confecção mecânica e transporte</t>
  </si>
  <si>
    <t>05.03.005</t>
  </si>
  <si>
    <t>Muro com mourões e placas pré - moldadas de concreto armado, h = 1,80m</t>
  </si>
  <si>
    <t>05.04.001</t>
  </si>
  <si>
    <t>05.04.002</t>
  </si>
  <si>
    <t>05.05.001</t>
  </si>
  <si>
    <t>05.05.002</t>
  </si>
  <si>
    <t>Emboço, para recebimento de cerâmica, em argamassa traço 1:2:8, preparo mecânico com betoneira 400l, aplicado manualmente em faces internas de paredes, para ambiente com área maior que 10m2, espessura de 10mm, com execução de taliscas. af_06/2014</t>
  </si>
  <si>
    <t>05.06.001</t>
  </si>
  <si>
    <t>Demolição de cerca - estacas de madeira com até 20 fios de arame farpado</t>
  </si>
  <si>
    <t>05.06.002</t>
  </si>
  <si>
    <t>Cerca com mouroes de madeira, 7,5x7,5cm, espacamento de 2m, altura livre de 2m, cravados 0,5m, com 8 fios de arame farpado nº 14 classe 250</t>
  </si>
  <si>
    <t>05.06.003</t>
  </si>
  <si>
    <t>05.06.004</t>
  </si>
  <si>
    <t>Plantio - Eucalipto (eucalyptus), fornecimento e plantio</t>
  </si>
  <si>
    <t>05.06.005</t>
  </si>
  <si>
    <t>05.06.006</t>
  </si>
  <si>
    <t>05.06.007</t>
  </si>
  <si>
    <t>05.06.008</t>
  </si>
  <si>
    <t>Fornecimento e instalação de comporta "stop log" em madeira, e = 2,50 cm; tratada c/ óleo de linhaça, inclusive calha alumínio</t>
  </si>
  <si>
    <t>05.06.009</t>
  </si>
  <si>
    <t>Canaleta de drenagem em concreto armado, seção trapezoidal, base = 50cm, altura média = 50cm; talude 1/1, s/ tampa de concreto, inclusive escavação manual</t>
  </si>
  <si>
    <t>05.06.010</t>
  </si>
  <si>
    <t>Calha semi-circular em concreto pré-moldado d=40cm</t>
  </si>
  <si>
    <t>06.01.001</t>
  </si>
  <si>
    <t>Locação de construção de edificação até 200m2,  inclusive execução de gabarito de madeira</t>
  </si>
  <si>
    <t>06.02.001</t>
  </si>
  <si>
    <t>06.02.001.001</t>
  </si>
  <si>
    <t>06.02.002</t>
  </si>
  <si>
    <t>06.02.002.001</t>
  </si>
  <si>
    <t>06.03.001</t>
  </si>
  <si>
    <t>06.03.002</t>
  </si>
  <si>
    <t>Alvenaria de vedação de blocos cerâmicos furados na horizontal de 9x19x19cm (espessura 9cm) de paredes com área líquida maior ou igual a 6m² sem vãos e argamassa de assentamento com preparo em betoneira. af_06/2014</t>
  </si>
  <si>
    <t>06.03.003</t>
  </si>
  <si>
    <t>Cobogó de cimento, tipo "escama", dim: 50 x 50cm</t>
  </si>
  <si>
    <t>06.03.004</t>
  </si>
  <si>
    <t>Concreto simples fabricado na obra, fck=25 mpa, lançado e adensado</t>
  </si>
  <si>
    <t>06.03.005</t>
  </si>
  <si>
    <t>Concreto simples fabricado na obra, fck=15 mpa, lançado e adensado</t>
  </si>
  <si>
    <t>06.03.006</t>
  </si>
  <si>
    <t>Armação de pilar ou viga de uma estrutura convencional de concreto armado em uma edificação térrea ou sobrado utilizando aço ca-60 de 5,0 mm - montagem. af_12/2015</t>
  </si>
  <si>
    <t>06.03.007</t>
  </si>
  <si>
    <t>Armação de pilar ou viga de uma estrutura convencional de concreto armado em uma edificação térrea ou sobrado utilizando aço ca-50 de 6,3 mm - montagem. af_12/2015</t>
  </si>
  <si>
    <t>06.03.008</t>
  </si>
  <si>
    <t>Armação de pilar ou viga de uma estrutura convencional de concreto armado em uma edificação térrea ou sobrado utilizando aço ca-50 de 8,0 mm - montagem. af_12/2015</t>
  </si>
  <si>
    <t>06.03.009</t>
  </si>
  <si>
    <t>Armação de pilar ou viga de uma estrutura convencional de concreto armado em uma edificação térrea ou sobrado utilizando aço ca-50 de 10,0 mm - montagem. af_12/2015</t>
  </si>
  <si>
    <t>06.03.010</t>
  </si>
  <si>
    <t>Armação de pilar ou viga de uma estrutura convencional de concreto armado em uma edificação térrea ou sobrado utilizando aço ca-50 de 12,5 mm - montagem. af_12/2015</t>
  </si>
  <si>
    <t>06.03.011</t>
  </si>
  <si>
    <t>Forma plana para estruturas, em compensado resinado de 10mm, 03 usos, inclusive escoramento - Revisada 07.2015</t>
  </si>
  <si>
    <t>06.04.001</t>
  </si>
  <si>
    <t>Telhamento com telha de fibrocimento tipo canalete 49 (Eternit ou similar)</t>
  </si>
  <si>
    <t>06.04.002</t>
  </si>
  <si>
    <t>Madeiramento em massaranduba/madeira de lei, peça serrada e aparelhada 5cm x 11cm, c/ abertura de encaixes</t>
  </si>
  <si>
    <t>06.04.003</t>
  </si>
  <si>
    <t>Rufo de concreto armado fck=20mpa l=30cm e h=5cm</t>
  </si>
  <si>
    <t>06.05.001</t>
  </si>
  <si>
    <t>06.05.002</t>
  </si>
  <si>
    <t>Regularização de base para revest. de pisos com arg. traço t4, esp. média = 2,5cm</t>
  </si>
  <si>
    <t>06.05.003</t>
  </si>
  <si>
    <t>Revestimento cerâmico para piso ou parede, 43 x 43 cm, Arielle, linha campina, ou similar, PEI-4, aplicado com argamassa industrializada ac-ii, rejuntado, exclusive regularização de base ou emboço</t>
  </si>
  <si>
    <t>06.05.004</t>
  </si>
  <si>
    <t>Passeio em concreto simples c/ cimentado e=5cm</t>
  </si>
  <si>
    <t>06.05.005</t>
  </si>
  <si>
    <t>Soleira em mármore branco, l = 23cm , e=2cm</t>
  </si>
  <si>
    <t>06.05.006</t>
  </si>
  <si>
    <t>Piso cimentado liso traço 1:5, e = 3 cm</t>
  </si>
  <si>
    <t>06.06.001</t>
  </si>
  <si>
    <t>Chapisco em parede com argamassa traço t1 - 1:3 (cimento / areia) - Revisado 08/2015</t>
  </si>
  <si>
    <t>06.06.002</t>
  </si>
  <si>
    <t>Reboco ou emboço externo, de parede, com argamassa traço t5 - 1:2:8 (cimento / cal / areia), espessura 2,0 cm</t>
  </si>
  <si>
    <t>06.06.003</t>
  </si>
  <si>
    <t>06.06.004</t>
  </si>
  <si>
    <t>Pintura para proteção de superfícies com hidrofugante silicone ou similar, 02 demãos</t>
  </si>
  <si>
    <t>06.06.005</t>
  </si>
  <si>
    <t>Pintura para interiores, sobre paredes ou tetos, com lixamento, aplicação de 01 demão de líquido selador e 02 demãos de tinta pva latex convencional para interiores</t>
  </si>
  <si>
    <t>06.06.006</t>
  </si>
  <si>
    <t>Pintura para exteriores, sobre paredes, com lixamento, aplicação de 01 demão de líquido selador acrílico e 02 demãos de tinta pva latex convencional para exteriores</t>
  </si>
  <si>
    <t>06.06.007</t>
  </si>
  <si>
    <t>Pintura para superfícies de madeira com aplicação de 01 demão de fundo sintético nivelador, 01 demão de massa a óleo e 02 demãos de tinta esmalte ou óleo</t>
  </si>
  <si>
    <t>06.07.001</t>
  </si>
  <si>
    <t>Impermeabilização de alicerce e viga baldrame com 2 demãos de tinta asfáltica tipo Neutrol da Vedacit ou similar, exceto argamassa impermeabilização</t>
  </si>
  <si>
    <t>06.08.001</t>
  </si>
  <si>
    <t>Peitoril mármore branco, c/ largura = 22 cm, esp = 2 cm</t>
  </si>
  <si>
    <t>06.08.002</t>
  </si>
  <si>
    <t>Basculante em alumínio, cor N/P/B, moldura-vidro, tipo convencional ou pivotante, exclusive vidro</t>
  </si>
  <si>
    <t>06.08.003</t>
  </si>
  <si>
    <t>Janela em alumínio, cor N/P/B, tipo moldura-vidro, de correr, exclusive vidro</t>
  </si>
  <si>
    <t>06.08.004</t>
  </si>
  <si>
    <t>Porta em madeira de lei, almofadada, 0.60 x 1.80 m, inclusive batente e ferragens</t>
  </si>
  <si>
    <t>06.08.005</t>
  </si>
  <si>
    <t>Porta em madeira de lei, almofadada, 0.70 x 2.10 m, inclusive batentes e ferragens</t>
  </si>
  <si>
    <t>06.08.006</t>
  </si>
  <si>
    <t>Porta em madeira de lei, almofadada, 0.80 x 2.10 m, inclusive batentes e ferragens</t>
  </si>
  <si>
    <t>06.08.007</t>
  </si>
  <si>
    <t>Vidro fantasia tipo canelado, espessura 4mm</t>
  </si>
  <si>
    <t>06.08.008</t>
  </si>
  <si>
    <t>Vidro liso incolor 4mm</t>
  </si>
  <si>
    <t>06.09.001</t>
  </si>
  <si>
    <t>Vaso sanitário sifonado com caixa acoplada louça branca, incluso engate flexível em plástico branco, 1/2  x 40cm - fornecimento e instalação. af_12/2013</t>
  </si>
  <si>
    <t>06.09.002</t>
  </si>
  <si>
    <t>Mictorio sifonado de louca branca com pertences, com registro de pressao 1/2" com canopla cromada acabamento simples e conjunto para fixacao  - fornecimento e instalacao</t>
  </si>
  <si>
    <t>06.09.003</t>
  </si>
  <si>
    <t>Lavatório louça branca suspenso, 29,5 x 39cm ou equivalente, padrão popular, incluso sifão tipo garrafa em pvc, válvula e engate flexível 30cm em plástico e torneira cromada de mesa, padrão popular - fornecimento e instalação. af_12/2013</t>
  </si>
  <si>
    <t>06.09.004</t>
  </si>
  <si>
    <t>Pia de cozinha com bancada em granito cinza andorinha, e = 2cm, dim 1.20x0.60, com 01 cuba de aço inox, sifão cromado, válvula cromada, torneira em aço inox, inclusive rodopia 7 cm, assentada.</t>
  </si>
  <si>
    <t>06.09.005</t>
  </si>
  <si>
    <t>Caixa de passagem em alvenaria de tijolos maciços esp. = 0,12m,  dim. int. = 0.50 x 0.50 x 0.80m</t>
  </si>
  <si>
    <t>06.09.006</t>
  </si>
  <si>
    <t>Sumidouro pre-moldado de concreto - 02 aneis h=0,50m cada padrão cehop</t>
  </si>
  <si>
    <t>06.09.007</t>
  </si>
  <si>
    <t>Fossa séptica pré-moldada, tipo oms, capacidade 10 pessoas (v=600 litros)</t>
  </si>
  <si>
    <t>06.09.008</t>
  </si>
  <si>
    <t>Serviço de instalação hidrosanitária de estação de tratamento de esgoto tipo lagoa, incluindo ramal de entrada, bombas auxiliares, casa do operador e ramais externos</t>
  </si>
  <si>
    <t>06.10.001</t>
  </si>
  <si>
    <t>06.10.002</t>
  </si>
  <si>
    <t>06.10.003</t>
  </si>
  <si>
    <t>06.10.004</t>
  </si>
  <si>
    <t>06.10.005</t>
  </si>
  <si>
    <t>Serviço de montagem elétrica de estação de tratamento de esgoto tipo lagoa, incluindo ramal de entrada, bombas auxiliares, painéis, casa do operador e iluminação externa</t>
  </si>
  <si>
    <t>06.11.001</t>
  </si>
  <si>
    <t>Prateleira em concreto armado largura = 30cm, esp=10cm</t>
  </si>
  <si>
    <t>06.11.002</t>
  </si>
  <si>
    <t>Bancada em granito cinza andorinha, e=2cm</t>
  </si>
  <si>
    <t>06.11.003</t>
  </si>
  <si>
    <t>Armário para pia com portas e gavetas revestida em fórmica (postforming) branco, L=0,57m (exceto a pia), fornecimento e assentamento</t>
  </si>
  <si>
    <r>
      <rPr>
        <sz val="8"/>
        <rFont val="Calibri"/>
        <family val="2"/>
        <scheme val="minor"/>
      </rPr>
      <t>OBRA:</t>
    </r>
    <r>
      <rPr>
        <b/>
        <sz val="8"/>
        <rFont val="Calibri"/>
        <family val="2"/>
        <scheme val="minor"/>
      </rPr>
      <t xml:space="preserve"> IMPLANTAÇÃO DE SISTEMA DE ESGOTAMENTO SANITÁRIO (SES)</t>
    </r>
  </si>
  <si>
    <t xml:space="preserve">DATA: </t>
  </si>
  <si>
    <r>
      <rPr>
        <sz val="8"/>
        <rFont val="Calibri"/>
        <family val="2"/>
        <scheme val="minor"/>
      </rPr>
      <t xml:space="preserve">DOCUMENTO: </t>
    </r>
    <r>
      <rPr>
        <b/>
        <sz val="8"/>
        <rFont val="Calibri"/>
        <family val="2"/>
        <scheme val="minor"/>
      </rPr>
      <t>CRONOGRAMA DE EXECUÇÃO FÍSICA E FINANCEIRA</t>
    </r>
  </si>
  <si>
    <t>% TOTAL</t>
  </si>
  <si>
    <t>01.º PERÍODO</t>
  </si>
  <si>
    <t>02.º PERÍODO</t>
  </si>
  <si>
    <t>03.º PERÍODO</t>
  </si>
  <si>
    <t>04.º PERÍODO</t>
  </si>
  <si>
    <t>05.º PERÍODO</t>
  </si>
  <si>
    <t>06.º PERÍODO</t>
  </si>
  <si>
    <t>07.º PERÍODO</t>
  </si>
  <si>
    <t>08.º PERÍODO</t>
  </si>
  <si>
    <t>09.º PERÍODO</t>
  </si>
  <si>
    <t>10.º PERÍODO</t>
  </si>
  <si>
    <t>11.º PERÍODO</t>
  </si>
  <si>
    <t>12.º PERÍODO</t>
  </si>
  <si>
    <t>% ITEM</t>
  </si>
  <si>
    <t>R$</t>
  </si>
  <si>
    <t>VALOR TOTAL</t>
  </si>
  <si>
    <r>
      <t xml:space="preserve">UNIDADE: </t>
    </r>
    <r>
      <rPr>
        <b/>
        <sz val="8"/>
        <rFont val="Calibri"/>
        <family val="2"/>
        <scheme val="minor"/>
      </rPr>
      <t>RELATÓRIO DE CURVA ABC</t>
    </r>
  </si>
  <si>
    <t>LICITANTE:</t>
  </si>
  <si>
    <t>CNPJ:</t>
  </si>
  <si>
    <t>REPRESENT.:</t>
  </si>
  <si>
    <t>CPF:</t>
  </si>
  <si>
    <t>E-MAIL:</t>
  </si>
  <si>
    <t>TEL.:</t>
  </si>
  <si>
    <t>EDITAL:</t>
  </si>
  <si>
    <t>Tubo de pvc defofo junta elástica integrada, 1mpa, dn 150mm</t>
  </si>
  <si>
    <t>Placa de obra em chapa aço galvanizado, instalada</t>
  </si>
  <si>
    <t>Transporte com caminhão basculante de 10 m3, em via urbana em revestimento primário (unidade: m3xkm). af_04/2016</t>
  </si>
  <si>
    <t>(composição representativa) poço de visita circular para esgoto, em concreto pré-moldado, diâmetro interno = 1,0 m, profundidade até 1,50 m, incluindo tampão de ferro fundido, diâmetro de 60 cm. af_04/2018</t>
  </si>
  <si>
    <t>Grama nativa capim de burro ou batatais, em placas, fornecimento e plantio</t>
  </si>
  <si>
    <t>(composição representativa) poço de visita circular para esgoto, em concreto pré-moldado, diâmetro interno = 1,0 m, profundidade de 1,50 a 2,00 m, incluindo tampão de ferro fundido, diâmetro de 60 cm. af_04/2018</t>
  </si>
  <si>
    <t>CURVA 90 FoFo BB JUNTA ELÁSTICA DN 100 - SEINFRA/CE (I3363)</t>
  </si>
  <si>
    <t>Demolição de meio-fio granítico ou pre-moldado</t>
  </si>
  <si>
    <t>TRANSITO E SEGURANÇA</t>
  </si>
  <si>
    <t>04.03.003.004</t>
  </si>
  <si>
    <t>05.03.006</t>
  </si>
  <si>
    <t>05.06.011</t>
  </si>
  <si>
    <t>FORNECIMENTO DE MATERIAL HIDRÁULICO</t>
  </si>
  <si>
    <r>
      <t xml:space="preserve">LOCAL: </t>
    </r>
    <r>
      <rPr>
        <b/>
        <sz val="8"/>
        <rFont val="Calibri"/>
        <family val="2"/>
        <scheme val="minor"/>
      </rPr>
      <t>GARARU - SE (GRX)</t>
    </r>
  </si>
  <si>
    <t>m³</t>
  </si>
  <si>
    <t>m³.km</t>
  </si>
  <si>
    <t>Caixa de inspeção em concreto pré-moldado dn 60cm com tampa h= 60cm - fornecimento e instalacao</t>
  </si>
  <si>
    <t>Desmonte de rocha dura incluindo perfuração e argamassa expansiva</t>
  </si>
  <si>
    <t>Mobilização (pessoal, equipamentos e documentação pertinentes) - Obras de Esgotamento Sanitário - Porte 5</t>
  </si>
  <si>
    <t>Desmobilização (pessoal, equipamentos e documentação pertinentes) - Obras de Esgotamento Sanitário - Porte 5</t>
  </si>
  <si>
    <t>Impermeabilizacao de superficie com geomembrana tipo PEAD, exclusive manta termoplastica</t>
  </si>
  <si>
    <t>Escoramento de valas tipo Pontalete</t>
  </si>
  <si>
    <t>(composição representativa) poço de visita circular para esgoto, em concreto pré-moldado, diâmetro interno = 1,0 m, profundidade de 2,00 a 2,50 m, incluindo tampão de ferro fundido, diâmetro de 60 cm. af_04/2018</t>
  </si>
  <si>
    <t>Conjunto moto-bomba para esgoto; Q = 5,0 a 10,0 l/s; AMT = 10,0 a 20,0 m.c.a.; 1.750 RPM; 2,0 CV; ou equivalente; com rotor e carcaça em ferro fundido e eixo em aço inox; inclusive acessórios (tubo guia, corrente, curva de pé e adaptador)</t>
  </si>
  <si>
    <t>Sub-base estabilizada granulometricamente sem mistura (sem transporte) e sem fornecimento de material - Rev 01</t>
  </si>
  <si>
    <t>(composição representativa) poço de visita circular para esgoto, em concreto pré-moldado, diâmetro interno = 1,0 m, profundidade de 2,50 a 3,00 m, incluindo tampão de ferro fundido, diâmetro de 60 cm. af_04/2018</t>
  </si>
  <si>
    <t>Projeto executivo arquitetônico, terraplenagem e estrutural de Estação de Tratamento de Esgoto (tipo lagoa, qualquer porte), incluso sondagem a percussão</t>
  </si>
  <si>
    <t>Projeto executivo arquitetônico e estrutural de Estação Elevatória de Esgoto (qualquer porte), incluso sondagem a percusão</t>
  </si>
  <si>
    <t>Rebaixamento com ponteiras filtrantes (01 conjunto), inclusive grupo gerador 80 kva - aluguel mensal</t>
  </si>
  <si>
    <t>Curva pvc, pb, je, 45 graus, dn 100 mm, para rede coletora esgoto (nbr 10569)</t>
  </si>
  <si>
    <t>h</t>
  </si>
  <si>
    <t>Escoramento metálico p/ valas, 2,50m&lt;=h&lt;=4.00 m, com pranchas metálicas de 4,7 mm x 30 cm e longarinas e transversinas em perfis de aço, reaproveitamento : 60 vezes</t>
  </si>
  <si>
    <t>Sinalização noturna com tela tapume pvc, balde plástico fiação e lâmpada, reutilização 7 vezes</t>
  </si>
  <si>
    <t>Boca para bueiro simples tubular, diametro =1,00m, em concreto ciclopico, incluindo formas, escavacao, reaterro e materiais, excluindo material reaterro jazida e transporte.</t>
  </si>
  <si>
    <t>(composição representativa) poço de visita circular para esgoto, em concreto pré-moldado, diâmetro interno = 1,0 m, profundidade de 3,00 a 3,50 m, incluindo tampão de ferro fundido, diâmetro de 60 cm. af_04/2018</t>
  </si>
  <si>
    <t>Tubo de concreto para redes coletoras de águas pluviais, diâmetro de 1000 mm, junta rígida, instalado em local com baixo nível de interferências - fornecimento e assentamento. af_12/2015</t>
  </si>
  <si>
    <t>CALHA PARSHALL W:3" (FORNECIMENTO E INSTALAÇÃO)</t>
  </si>
  <si>
    <t>t.km</t>
  </si>
  <si>
    <t>Serviço de montagem elétrica de estação elevatória, potência instalada de até 20 CV por bomba, incluindo ramal de entreda, bombas, painéis, gerador, iluminação interna e externa</t>
  </si>
  <si>
    <t>Cerca viva de hibisco, cedrinho, caliambra, acalifa - fornecimento e plantio</t>
  </si>
  <si>
    <t>Válvula de Retenção F°F° PN10 Portinhola Dupla - VRPD10 F°F° DN = 100mm - 10,600kg - ORSE (11354) (Fornecimento)</t>
  </si>
  <si>
    <t>Escavação manual de vala ou cava em material de 2ª categoria, profundidade entre 3,00 e 4,50m</t>
  </si>
  <si>
    <t>Selim pvc, com travas, je, 90 graus,  dn 150 x 100 mm, pararede coletora esgoto (nbr 10569)</t>
  </si>
  <si>
    <t>Ventosa tríplice função F°F° PN16 - VTF16 F°F° DN = 80mm - 52,000kg - ORSE (06435) (Fornecimento)</t>
  </si>
  <si>
    <t>Tubo coletor de esgoto pvc, jei, dn 200 mm (nbr 7362)</t>
  </si>
  <si>
    <t>Escavação manual de vala ou cava em material de 1ª categoria, profundidade entre 3,00 e 4,50m</t>
  </si>
  <si>
    <t>Tubo F°F° PN10 c/ flange e ponta L = 2,00m - TFP10 F°F° DN = 200mm x 2,00m - 89,900kg - SEINFRA/CE (I4668)</t>
  </si>
  <si>
    <t>Registro de gaveta chato F°F° PN10 c/ flanges - RCFC10 F°F° DN = 200mm - 104,000kg - ORSE (03271) (Fornecimento)</t>
  </si>
  <si>
    <t>Tubo F°F° PN10 c/ flange e bolsa (inclusive anel) L = 3,00m - TFB10 F°F° DN = 100mm x 3,00m - 60,400kg - SEINFRA/CE (I4276)</t>
  </si>
  <si>
    <t>Pedestal de suspensão simples F°F° PN10 - PSS10 F°F° DN = 200mm - 61,000kg - (COTAÇÃO)</t>
  </si>
  <si>
    <t>Cabo de cobre isolado EPR, flexivel,  25mm²,  0,6/1KV / 90º C (Eprotenax-G7 ou similar)</t>
  </si>
  <si>
    <t>Caixa para ventosa para diâmetro de  50 a 150mm (mv-04-326)</t>
  </si>
  <si>
    <t>Tubo F°F° PN10 c/ flanges L = 0,70m - TFL10 F°F° DN = 100mm x 0,70m - 21,040kg - SEINFRA/CE (I3961)</t>
  </si>
  <si>
    <t>Tubo F°F° PN10 c/ flange e ponta L = 1,62m - TFP10 F°F° DN = 100mm x 1,62m - 36,664kg - SEINFRA/CE (I4645)</t>
  </si>
  <si>
    <t>Serviço de montagem hidromecânico de estação elevatória, potência instalada de até 30 CV por bomba, incluindo bombas, interligação de entrada e saída</t>
  </si>
  <si>
    <t>Junção 45° F°F° PN10 c/ flanges - YFF10 F°F° DN = 100mm - 21,000kg - ORSE (05492) (Fornecimento)</t>
  </si>
  <si>
    <t>Tubo F°F° PN10 c/ flange e ponta L = 1,30m - TFP10 F°F° DN = 100mm x 1,30m - 31,160kg - ORSE (09528) (Fornecimento)</t>
  </si>
  <si>
    <t>Cabo de cobre PP Cordplast 4 x 4,0 mm2, 450/750v</t>
  </si>
  <si>
    <t>M</t>
  </si>
  <si>
    <t>Curva 45° F°F° PN10 c/ flanges - C45FF10 F°F° DN = 100mm - 10,500kg - ORSE (05345) (Fornecimento)</t>
  </si>
  <si>
    <t>Curva 45° F°F° PN10 c/ bolsas (inclusive anéis) - C45JGS10 F°F° DN = 150mm - 20,700kg - SEINFRA/CE (I3348) (Fornecimento)</t>
  </si>
  <si>
    <t>Cabo de cobre nu 25 mm2 meio-duro</t>
  </si>
  <si>
    <t>Tê F°F° PN10 c/ bolsas e flange (inclusive aneis) - T JGSF10 F°F° DN = (100 x 80)mm - 17,700 kg - SEINFRA/CE (I7609) (Fornecimento)</t>
  </si>
  <si>
    <t>Assentamento de tubo de pvc para rede coletora de esgoto de parede maciça, dn 200 mm, junta elástica, instalado em local com nível baixo de interferências (não inclui fornecimento). af_06/2015</t>
  </si>
  <si>
    <t>Eletroduto ferro galv ou zincado eletrolit leve  parede 0,90mm - 1" nbr 13057</t>
  </si>
  <si>
    <t>Curva 90° F°F° PN10 c/ bolsas (inclusive anéis) - C90JGS10 F°F° DN = 150mm - 22,700kg - SEINFRA/CE (I3363) (Fornecimento)</t>
  </si>
  <si>
    <t>Cabo de cobre isolado EPR, flexivel,  10mm²,  0,6/1KV / 90º C (Eprotenax-G7 ou similar)</t>
  </si>
  <si>
    <t>Escavação de vala prof. 3,00 até 4,50m  material de 2ª categoria c/ escavadeira hidraúlica</t>
  </si>
  <si>
    <t>Flange Cego F°F° PN10 - FC10 F°F° DN = 100mm - 4,300kg - ORSE (05467) (Fornecimento)</t>
  </si>
  <si>
    <t>Escavação de vala prof. 3,00 a 4,50m, material de 1ª categoria c/ escavadeira hidraúlica</t>
  </si>
  <si>
    <t>Adaptador de Interligação - AD JGS / KLIKSOZ DN = (100 x 100)mm - 3,800kg - SINAPI (00051) (Fornecimento)</t>
  </si>
  <si>
    <t>Arruelas p/ juntas F°F° PN10 c/ flanges - ABF10 DN = 200mm - ORSE (05199) (Fornecimento)</t>
  </si>
  <si>
    <t>Tubo F°F° dúctil c/  01 flange e 01 ponta lisa TFL L=1,79m DN = 100mm (38,850 kg)</t>
  </si>
  <si>
    <r>
      <rPr>
        <sz val="8"/>
        <rFont val="Calibri"/>
        <family val="2"/>
        <scheme val="minor"/>
      </rPr>
      <t xml:space="preserve">LOCAL: </t>
    </r>
    <r>
      <rPr>
        <b/>
        <sz val="8"/>
        <rFont val="Calibri"/>
        <family val="2"/>
        <scheme val="minor"/>
      </rPr>
      <t>GARARU - SE (GRX)</t>
    </r>
  </si>
  <si>
    <t>FORNECIMENTO DE EQUIPAMENTOS MATERIAIS HIDROMECÂNICOS</t>
  </si>
  <si>
    <t>03.01.001.001</t>
  </si>
  <si>
    <t>03.01.001.002</t>
  </si>
  <si>
    <t>03.01.002.001</t>
  </si>
  <si>
    <t>03.01.002.002</t>
  </si>
  <si>
    <t>03.01.002.003</t>
  </si>
  <si>
    <t>03.01.002.004</t>
  </si>
  <si>
    <t>03.01.002.005</t>
  </si>
  <si>
    <t>03.01.002.006</t>
  </si>
  <si>
    <t>03.01.002.007</t>
  </si>
  <si>
    <t>03.01.002.008</t>
  </si>
  <si>
    <t>03.01.002.009</t>
  </si>
  <si>
    <t>03.01.002.010</t>
  </si>
  <si>
    <t>03.01.002.011</t>
  </si>
  <si>
    <t>03.01.002.012</t>
  </si>
  <si>
    <t>03.01.002.013</t>
  </si>
  <si>
    <t>03.01.002.014</t>
  </si>
  <si>
    <t>03.01.002.015</t>
  </si>
  <si>
    <t>03.01.002.016</t>
  </si>
  <si>
    <t>03.01.002.017</t>
  </si>
  <si>
    <t>03.01.002.018</t>
  </si>
  <si>
    <t>03.01.002.019</t>
  </si>
  <si>
    <t>03.01.002.020</t>
  </si>
  <si>
    <t>FORNECIMENTO DE MATERIAIS ELÉTRICO</t>
  </si>
  <si>
    <t>03.02.001.003</t>
  </si>
  <si>
    <t>03.02.001.004</t>
  </si>
  <si>
    <t>03.02.001.005</t>
  </si>
  <si>
    <t>03.02.001.006</t>
  </si>
  <si>
    <t>03.02.001.007</t>
  </si>
  <si>
    <t>03.02.001.008</t>
  </si>
  <si>
    <t>03.02.001.009</t>
  </si>
  <si>
    <t>03.02.001.010</t>
  </si>
  <si>
    <t>03.02.001.011</t>
  </si>
  <si>
    <t>03.02.001.012</t>
  </si>
  <si>
    <t>03.02.003</t>
  </si>
  <si>
    <t>CABOS ISOLADOS  (ENERGIA E CONTROLE) E CABO NU</t>
  </si>
  <si>
    <t>03.02.003.001</t>
  </si>
  <si>
    <t>03.02.003.002</t>
  </si>
  <si>
    <t>03.02.003.003</t>
  </si>
  <si>
    <t>03.02.003.004</t>
  </si>
  <si>
    <t>03.02.003.005</t>
  </si>
  <si>
    <t>03.02.004</t>
  </si>
  <si>
    <t>ILUMINAÇÃO INTERNA E TOMADAS DA INSTALAÇÃO</t>
  </si>
  <si>
    <t>03.02.004.001</t>
  </si>
  <si>
    <t>03.02.004.002</t>
  </si>
  <si>
    <t>03.02.005</t>
  </si>
  <si>
    <t>ELETRODUTOS E ACESSÓRIOS</t>
  </si>
  <si>
    <t>03.02.005.001</t>
  </si>
  <si>
    <t>03.02.005.002</t>
  </si>
  <si>
    <t>03.02.005.003</t>
  </si>
  <si>
    <t>03.02.005.004</t>
  </si>
  <si>
    <t>03.02.005.005</t>
  </si>
  <si>
    <t>03.02.005.006</t>
  </si>
  <si>
    <t>03.02.005.007</t>
  </si>
  <si>
    <t>03.02.005.008</t>
  </si>
  <si>
    <t>03.02.005.009</t>
  </si>
  <si>
    <t>03.02.006</t>
  </si>
  <si>
    <t>SISTEMA DE PROTEÇÃO CONTRA DESCARGAS ATMOSFÉRICAS</t>
  </si>
  <si>
    <t>03.02.006.001</t>
  </si>
  <si>
    <t>03.02.006.002</t>
  </si>
  <si>
    <t>03.02.006.003</t>
  </si>
  <si>
    <t>03.02.007</t>
  </si>
  <si>
    <t>EVENTUAIS</t>
  </si>
  <si>
    <t>03.02.007.001</t>
  </si>
  <si>
    <t>06.01.002</t>
  </si>
  <si>
    <t>06.01.003</t>
  </si>
  <si>
    <t>06.01.004</t>
  </si>
  <si>
    <t>06.01.005</t>
  </si>
  <si>
    <t>06.01.006</t>
  </si>
  <si>
    <t>06.01.007</t>
  </si>
  <si>
    <t>06.01.008</t>
  </si>
  <si>
    <t>06.01.009</t>
  </si>
  <si>
    <t>06.01.010</t>
  </si>
  <si>
    <t>06.01.011</t>
  </si>
  <si>
    <t>06.01.012</t>
  </si>
  <si>
    <t>06.01.013</t>
  </si>
  <si>
    <t>06.01.014</t>
  </si>
  <si>
    <t>06.01.015</t>
  </si>
  <si>
    <t>06.01.016</t>
  </si>
  <si>
    <t>06.01.017</t>
  </si>
  <si>
    <t>06.01.018</t>
  </si>
  <si>
    <t>06.01.019</t>
  </si>
  <si>
    <t>06.01.020</t>
  </si>
  <si>
    <t>06.01.021</t>
  </si>
  <si>
    <t>06.01.022</t>
  </si>
  <si>
    <t>06.01.023</t>
  </si>
  <si>
    <t>06.01.024</t>
  </si>
  <si>
    <t>06.01.025</t>
  </si>
  <si>
    <t>06.01.026</t>
  </si>
  <si>
    <t>06.01.027</t>
  </si>
  <si>
    <t>06.01.028</t>
  </si>
  <si>
    <t>06.01.029</t>
  </si>
  <si>
    <t>06.01.030</t>
  </si>
  <si>
    <t>06.01.031</t>
  </si>
  <si>
    <t>06.01.032</t>
  </si>
  <si>
    <t>06.01.033</t>
  </si>
  <si>
    <t>06.01.034</t>
  </si>
  <si>
    <t>06.01.035</t>
  </si>
  <si>
    <t>06.01.036</t>
  </si>
  <si>
    <t>06.01.037</t>
  </si>
  <si>
    <t>06.01.038</t>
  </si>
  <si>
    <t>06.01.039</t>
  </si>
  <si>
    <t>06.01.040</t>
  </si>
  <si>
    <t>06.02.003</t>
  </si>
  <si>
    <t>06.02.004</t>
  </si>
  <si>
    <t>06.02.005</t>
  </si>
  <si>
    <t>06.02.006</t>
  </si>
  <si>
    <t>06.02.007</t>
  </si>
  <si>
    <t>06.02.008</t>
  </si>
  <si>
    <t>06.02.009</t>
  </si>
  <si>
    <t>06.02.010</t>
  </si>
  <si>
    <t>06.02.011</t>
  </si>
  <si>
    <t>06.02.012</t>
  </si>
  <si>
    <t>06.02.013</t>
  </si>
  <si>
    <t>06.02.014</t>
  </si>
  <si>
    <t>06.02.015</t>
  </si>
  <si>
    <t>06.02.016</t>
  </si>
  <si>
    <t>06.02.017</t>
  </si>
  <si>
    <t>06.02.018</t>
  </si>
  <si>
    <t>06.02.019</t>
  </si>
  <si>
    <t>06.02.020</t>
  </si>
  <si>
    <t>06.02.021</t>
  </si>
  <si>
    <t>06.02.022</t>
  </si>
  <si>
    <t>06.02.023</t>
  </si>
  <si>
    <t>06.02.024</t>
  </si>
  <si>
    <t>06.02.025</t>
  </si>
  <si>
    <t>06.02.026</t>
  </si>
  <si>
    <t>06.02.027</t>
  </si>
  <si>
    <t>06.02.028</t>
  </si>
  <si>
    <t>06.02.029</t>
  </si>
  <si>
    <t>06.02.030</t>
  </si>
  <si>
    <t>06.02.031</t>
  </si>
  <si>
    <t>06.02.032</t>
  </si>
  <si>
    <t>06.02.033</t>
  </si>
  <si>
    <t>06.02.034</t>
  </si>
  <si>
    <t>06.02.034.001</t>
  </si>
  <si>
    <t>06.02.034.002</t>
  </si>
  <si>
    <t>06.02.034.003</t>
  </si>
  <si>
    <t>06.02.034.004</t>
  </si>
  <si>
    <t>06.02.034.005</t>
  </si>
  <si>
    <t>06.02.034.006</t>
  </si>
  <si>
    <t>06.02.034.007</t>
  </si>
  <si>
    <t>06.02.034.008</t>
  </si>
  <si>
    <t>06.02.034.009</t>
  </si>
  <si>
    <t>06.02.034.010</t>
  </si>
  <si>
    <t>06.02.034.011</t>
  </si>
  <si>
    <t>01.03.004</t>
  </si>
  <si>
    <t>02.03.001.007</t>
  </si>
  <si>
    <t>02.03.001.008</t>
  </si>
  <si>
    <t>02.03.001.009</t>
  </si>
  <si>
    <t>02.03.002.007</t>
  </si>
  <si>
    <t>02.03.002.008</t>
  </si>
  <si>
    <t>02.04.004</t>
  </si>
  <si>
    <t>02.05.006</t>
  </si>
  <si>
    <t>02.05.007</t>
  </si>
  <si>
    <t>02.05.008</t>
  </si>
  <si>
    <t>MONTAGENS E INSTALAÇÕES</t>
  </si>
  <si>
    <t>02.06.004</t>
  </si>
  <si>
    <t>03.03.002</t>
  </si>
  <si>
    <t>03.03.003</t>
  </si>
  <si>
    <t>03.04.003</t>
  </si>
  <si>
    <t>03.04.004</t>
  </si>
  <si>
    <t>03.09.006</t>
  </si>
  <si>
    <t>03.09.007</t>
  </si>
  <si>
    <t>04.03.003.005</t>
  </si>
  <si>
    <t>04.03.004</t>
  </si>
  <si>
    <t>04.03.004.001</t>
  </si>
  <si>
    <t>04.03.004.002</t>
  </si>
  <si>
    <t>04.03.004.003</t>
  </si>
  <si>
    <t>04.03.004.004</t>
  </si>
  <si>
    <t>05.02.003.003</t>
  </si>
  <si>
    <t>05.02.003.004</t>
  </si>
  <si>
    <t>05.02.003.005</t>
  </si>
  <si>
    <t>05.02.003.006</t>
  </si>
  <si>
    <t>05.02.004.001</t>
  </si>
  <si>
    <t>05.02.004.002</t>
  </si>
  <si>
    <t>05.03.007</t>
  </si>
  <si>
    <t>EXECUÇÃO DE SERVIÇOS</t>
  </si>
  <si>
    <t>CÓDIGO
REFERÊNCIA</t>
  </si>
  <si>
    <t>CÓDIGO
LICITANTE</t>
  </si>
  <si>
    <t>R$ UNIT.
REFERÊNCIA</t>
  </si>
  <si>
    <t>R$ UNIT.
LICITANTE</t>
  </si>
  <si>
    <t>DESCONTO
REAL</t>
  </si>
  <si>
    <t>DESCONTO PROPOSTO:</t>
  </si>
  <si>
    <t>CÓDIGO</t>
  </si>
  <si>
    <t>CÓD. REFER.</t>
  </si>
  <si>
    <t>EQD/CODEVASF</t>
  </si>
  <si>
    <t>CANT/CODEVASF</t>
  </si>
  <si>
    <t>334/CODEVASF</t>
  </si>
  <si>
    <t>335/CODEVASF</t>
  </si>
  <si>
    <t>7394816/SINAPI</t>
  </si>
  <si>
    <t>93208/SINAPI</t>
  </si>
  <si>
    <t>93207/SINAPI</t>
  </si>
  <si>
    <t>93584/SINAPI</t>
  </si>
  <si>
    <t>93210/SINAPI</t>
  </si>
  <si>
    <t>93212/SINAPI</t>
  </si>
  <si>
    <t>17/CODEVASF</t>
  </si>
  <si>
    <t>51/ORSE</t>
  </si>
  <si>
    <t>258/CODEVASF</t>
  </si>
  <si>
    <t>259/CODEVASF</t>
  </si>
  <si>
    <t>261/CODEVASF</t>
  </si>
  <si>
    <t>260/CODEVASF</t>
  </si>
  <si>
    <t>73610/SINAPI</t>
  </si>
  <si>
    <t>264/CODEVASF</t>
  </si>
  <si>
    <t>72840/SINAPI</t>
  </si>
  <si>
    <t>2830/ORSE</t>
  </si>
  <si>
    <t>11676/ORSE</t>
  </si>
  <si>
    <t>6191/ORSE</t>
  </si>
  <si>
    <t>5157/ORSE</t>
  </si>
  <si>
    <t>5156/ORSE</t>
  </si>
  <si>
    <t>2497/ORSE</t>
  </si>
  <si>
    <t>2498/ORSE</t>
  </si>
  <si>
    <t>2502/ORSE</t>
  </si>
  <si>
    <t>2499/ORSE</t>
  </si>
  <si>
    <t>2500/ORSE</t>
  </si>
  <si>
    <t>2501/ORSE</t>
  </si>
  <si>
    <t>4499/ORSE</t>
  </si>
  <si>
    <t>4501/ORSE</t>
  </si>
  <si>
    <t>4522/ORSE</t>
  </si>
  <si>
    <t>2503/ORSE</t>
  </si>
  <si>
    <t>2504/ORSE</t>
  </si>
  <si>
    <t>4548/ORSE</t>
  </si>
  <si>
    <t>2506/ORSE</t>
  </si>
  <si>
    <t>2505/ORSE</t>
  </si>
  <si>
    <t>4551/ORSE</t>
  </si>
  <si>
    <t>4502/ORSE</t>
  </si>
  <si>
    <t>4503/ORSE</t>
  </si>
  <si>
    <t>94097/SINAPI</t>
  </si>
  <si>
    <t>3212/ORSE</t>
  </si>
  <si>
    <t>2519/ORSE</t>
  </si>
  <si>
    <t>11710/ORSE</t>
  </si>
  <si>
    <t>9176/ORSE</t>
  </si>
  <si>
    <t>4986/ORSE</t>
  </si>
  <si>
    <t>2507/ORSE</t>
  </si>
  <si>
    <t>2508/ORSE</t>
  </si>
  <si>
    <t>93589/SINAPI</t>
  </si>
  <si>
    <t>95303/SINAPI</t>
  </si>
  <si>
    <t>7133/ORSE</t>
  </si>
  <si>
    <t>7302/ORSE</t>
  </si>
  <si>
    <t>7081/ORSE</t>
  </si>
  <si>
    <t>6418/ORSE</t>
  </si>
  <si>
    <t>98420/SINAPI</t>
  </si>
  <si>
    <t>98421/SINAPI</t>
  </si>
  <si>
    <t>98422/SINAPI</t>
  </si>
  <si>
    <t>98423/SINAPI</t>
  </si>
  <si>
    <t>98424/SINAPI</t>
  </si>
  <si>
    <t>741661/SINAPI</t>
  </si>
  <si>
    <t>6065/ORSE</t>
  </si>
  <si>
    <t>738561/SINAPI</t>
  </si>
  <si>
    <t>90733/SINAPI</t>
  </si>
  <si>
    <t>90734/SINAPI</t>
  </si>
  <si>
    <t>90735/SINAPI</t>
  </si>
  <si>
    <t>7118/ORSE</t>
  </si>
  <si>
    <t>20/ORSE</t>
  </si>
  <si>
    <t>15/ORSE</t>
  </si>
  <si>
    <t>16/ORSE</t>
  </si>
  <si>
    <t>18/ORSE</t>
  </si>
  <si>
    <t>21/ORSE</t>
  </si>
  <si>
    <t>3455/ORSE</t>
  </si>
  <si>
    <t>2600/ORSE</t>
  </si>
  <si>
    <t>94994/SINAPI</t>
  </si>
  <si>
    <t>2198/ORSE</t>
  </si>
  <si>
    <t>10991/ORSE</t>
  </si>
  <si>
    <t>2620/ORSE</t>
  </si>
  <si>
    <t>73672/SINAPI</t>
  </si>
  <si>
    <t>740772/SINAPI</t>
  </si>
  <si>
    <t>7134/ORSE</t>
  </si>
  <si>
    <t>3093/ORSE</t>
  </si>
  <si>
    <t>2657/ORSE</t>
  </si>
  <si>
    <t>83534/SINAPI</t>
  </si>
  <si>
    <t>27/CODEVASF</t>
  </si>
  <si>
    <t>7369/ORSE</t>
  </si>
  <si>
    <t>5004/ORSE</t>
  </si>
  <si>
    <t>8789/ORSE</t>
  </si>
  <si>
    <t>6320/ORSE</t>
  </si>
  <si>
    <t>166/ORSE</t>
  </si>
  <si>
    <t>742021/SINAPI</t>
  </si>
  <si>
    <t>4713/ORSE</t>
  </si>
  <si>
    <t>6029/ORSE</t>
  </si>
  <si>
    <t>2287/ORSE</t>
  </si>
  <si>
    <t>75/ORSE</t>
  </si>
  <si>
    <t>72799/SINAPI</t>
  </si>
  <si>
    <t>201/CODEVASF</t>
  </si>
  <si>
    <t>7122/ORSE</t>
  </si>
  <si>
    <t>2/CODEVASF</t>
  </si>
  <si>
    <t>9200/ORSE</t>
  </si>
  <si>
    <t>8076/ORSE</t>
  </si>
  <si>
    <t>616/ORSE</t>
  </si>
  <si>
    <t>330/ORSE</t>
  </si>
  <si>
    <t>3249/ORSE</t>
  </si>
  <si>
    <t>315/CODEVASF</t>
  </si>
  <si>
    <t>3/CODEVASF</t>
  </si>
  <si>
    <t>73665/SINAPI</t>
  </si>
  <si>
    <t>70/CODEVASF</t>
  </si>
  <si>
    <t>6/CODEVASF</t>
  </si>
  <si>
    <t>12028/ORSE</t>
  </si>
  <si>
    <t>4117/ORSE</t>
  </si>
  <si>
    <t>267/CODEVASF</t>
  </si>
  <si>
    <t>12/CODEVASF</t>
  </si>
  <si>
    <t>5962/ORSE</t>
  </si>
  <si>
    <t>5364/ORSE</t>
  </si>
  <si>
    <t>5365/ORSE</t>
  </si>
  <si>
    <t>2548/ORSE</t>
  </si>
  <si>
    <t>6315/ORSE</t>
  </si>
  <si>
    <t>741541/SINAPI</t>
  </si>
  <si>
    <t>740052/SINAPI</t>
  </si>
  <si>
    <t>93/ORSE</t>
  </si>
  <si>
    <t>2377/ORSE</t>
  </si>
  <si>
    <t>738564/SINAPI</t>
  </si>
  <si>
    <t>92216/SINAPI</t>
  </si>
  <si>
    <t>5298/ORSE</t>
  </si>
  <si>
    <t>21/CODEVASF</t>
  </si>
  <si>
    <t>87553/SINAPI</t>
  </si>
  <si>
    <t>24/ORSE</t>
  </si>
  <si>
    <t>741423/SINAPI</t>
  </si>
  <si>
    <t>8921/ORSE</t>
  </si>
  <si>
    <t>22/CODEVASF</t>
  </si>
  <si>
    <t>14/CODEVASF</t>
  </si>
  <si>
    <t>265/CODEVASF</t>
  </si>
  <si>
    <t>2667/ORSE</t>
  </si>
  <si>
    <t>4405/ORSE</t>
  </si>
  <si>
    <t>50/ORSE</t>
  </si>
  <si>
    <t>87503/SINAPI</t>
  </si>
  <si>
    <t>169/ORSE</t>
  </si>
  <si>
    <t>9399/ORSE</t>
  </si>
  <si>
    <t>126/ORSE</t>
  </si>
  <si>
    <t>92775/SINAPI</t>
  </si>
  <si>
    <t>92776/SINAPI</t>
  </si>
  <si>
    <t>92777/SINAPI</t>
  </si>
  <si>
    <t>92778/SINAPI</t>
  </si>
  <si>
    <t>92779/SINAPI</t>
  </si>
  <si>
    <t>3170/ORSE</t>
  </si>
  <si>
    <t>237/ORSE</t>
  </si>
  <si>
    <t>3854/ORSE</t>
  </si>
  <si>
    <t>304/ORSE</t>
  </si>
  <si>
    <t>2180/ORSE</t>
  </si>
  <si>
    <t>10060/ORSE</t>
  </si>
  <si>
    <t>4889/ORSE</t>
  </si>
  <si>
    <t>2273/ORSE</t>
  </si>
  <si>
    <t>2170/ORSE</t>
  </si>
  <si>
    <t>3310/ORSE</t>
  </si>
  <si>
    <t>1908/ORSE</t>
  </si>
  <si>
    <t>2297/ORSE</t>
  </si>
  <si>
    <t>2289/ORSE</t>
  </si>
  <si>
    <t>2290/ORSE</t>
  </si>
  <si>
    <t>2309/ORSE</t>
  </si>
  <si>
    <t>4953/ORSE</t>
  </si>
  <si>
    <t>1991/ORSE</t>
  </si>
  <si>
    <t>11945/ORSE</t>
  </si>
  <si>
    <t>11941/ORSE</t>
  </si>
  <si>
    <t>266/CODEVASF</t>
  </si>
  <si>
    <t>3539/ORSE</t>
  </si>
  <si>
    <t>3540/ORSE</t>
  </si>
  <si>
    <t>72122/SINAPI</t>
  </si>
  <si>
    <t>1878/ORSE</t>
  </si>
  <si>
    <t>86931/SINAPI</t>
  </si>
  <si>
    <t>742341/SINAPI</t>
  </si>
  <si>
    <t>86942/SINAPI</t>
  </si>
  <si>
    <t>2110/ORSE</t>
  </si>
  <si>
    <t>2796/ORSE</t>
  </si>
  <si>
    <t>1748/ORSE</t>
  </si>
  <si>
    <t>1708/ORSE</t>
  </si>
  <si>
    <t>314/CODEVASF</t>
  </si>
  <si>
    <t>13/CODEVASF</t>
  </si>
  <si>
    <t>2433/ORSE</t>
  </si>
  <si>
    <t>10759/ORSE</t>
  </si>
  <si>
    <t>9997/ORSE</t>
  </si>
  <si>
    <t>FORNECIMENTO DE MATERIAIS</t>
  </si>
  <si>
    <t>01.001</t>
  </si>
  <si>
    <t>01.002</t>
  </si>
  <si>
    <t>01.003</t>
  </si>
  <si>
    <t>01.004</t>
  </si>
  <si>
    <t>01.005</t>
  </si>
  <si>
    <t>01.006</t>
  </si>
  <si>
    <t>01.007</t>
  </si>
  <si>
    <t>01.008</t>
  </si>
  <si>
    <t>01.009</t>
  </si>
  <si>
    <t>01.010</t>
  </si>
  <si>
    <t>01.011</t>
  </si>
  <si>
    <t>01.012</t>
  </si>
  <si>
    <t>01.013</t>
  </si>
  <si>
    <t>01.014</t>
  </si>
  <si>
    <t>01.015</t>
  </si>
  <si>
    <t>01.016</t>
  </si>
  <si>
    <t>01.017</t>
  </si>
  <si>
    <t>01.018</t>
  </si>
  <si>
    <t>01.019</t>
  </si>
  <si>
    <t>01.020</t>
  </si>
  <si>
    <t>01.021</t>
  </si>
  <si>
    <t>01.022</t>
  </si>
  <si>
    <t>01.023</t>
  </si>
  <si>
    <t>01.024</t>
  </si>
  <si>
    <t>01.025</t>
  </si>
  <si>
    <t>01.026</t>
  </si>
  <si>
    <t>01.027</t>
  </si>
  <si>
    <t>01.028</t>
  </si>
  <si>
    <t>01.029</t>
  </si>
  <si>
    <t>01.030</t>
  </si>
  <si>
    <t>01.031</t>
  </si>
  <si>
    <t>01.032</t>
  </si>
  <si>
    <t>01.033</t>
  </si>
  <si>
    <t>01.034</t>
  </si>
  <si>
    <t>01.035</t>
  </si>
  <si>
    <t>01.036</t>
  </si>
  <si>
    <t>01.037</t>
  </si>
  <si>
    <t>01.038</t>
  </si>
  <si>
    <t>01.039</t>
  </si>
  <si>
    <t>01.040</t>
  </si>
  <si>
    <t>01.041</t>
  </si>
  <si>
    <t>01.042</t>
  </si>
  <si>
    <t>01.043</t>
  </si>
  <si>
    <t>01.044</t>
  </si>
  <si>
    <t>01.045</t>
  </si>
  <si>
    <t>01.046</t>
  </si>
  <si>
    <t>01.047</t>
  </si>
  <si>
    <t>01.048</t>
  </si>
  <si>
    <t>01.049</t>
  </si>
  <si>
    <t>01.050</t>
  </si>
  <si>
    <t>01.051</t>
  </si>
  <si>
    <t>01.052</t>
  </si>
  <si>
    <t>01.053</t>
  </si>
  <si>
    <t>01.054</t>
  </si>
  <si>
    <t>01.055</t>
  </si>
  <si>
    <t>01.056</t>
  </si>
  <si>
    <t>01.057</t>
  </si>
  <si>
    <t>01.058</t>
  </si>
  <si>
    <t>01.059</t>
  </si>
  <si>
    <t>01.060</t>
  </si>
  <si>
    <t>01.061</t>
  </si>
  <si>
    <t>01.062</t>
  </si>
  <si>
    <t>01.063</t>
  </si>
  <si>
    <t>01.064</t>
  </si>
  <si>
    <t>01.065</t>
  </si>
  <si>
    <t>01.066</t>
  </si>
  <si>
    <t>01.067</t>
  </si>
  <si>
    <t>01.068</t>
  </si>
  <si>
    <t>01.069</t>
  </si>
  <si>
    <t>01.070</t>
  </si>
  <si>
    <t>01.071</t>
  </si>
  <si>
    <t>01.072</t>
  </si>
  <si>
    <t>01.073</t>
  </si>
  <si>
    <t>01.074</t>
  </si>
  <si>
    <t>01.075</t>
  </si>
  <si>
    <t>01.076</t>
  </si>
  <si>
    <t>01.077</t>
  </si>
  <si>
    <t>01.078</t>
  </si>
  <si>
    <t>01.079</t>
  </si>
  <si>
    <t>01.080</t>
  </si>
  <si>
    <t>01.081</t>
  </si>
  <si>
    <t>01.082</t>
  </si>
  <si>
    <t>01.083</t>
  </si>
  <si>
    <t>01.084</t>
  </si>
  <si>
    <t>01.085</t>
  </si>
  <si>
    <t>01.086</t>
  </si>
  <si>
    <t>01.087</t>
  </si>
  <si>
    <t>01.088</t>
  </si>
  <si>
    <t>01.089</t>
  </si>
  <si>
    <t>01.090</t>
  </si>
  <si>
    <t>01.091</t>
  </si>
  <si>
    <t>01.092</t>
  </si>
  <si>
    <t>01.093</t>
  </si>
  <si>
    <t>01.094</t>
  </si>
  <si>
    <t>01.095</t>
  </si>
  <si>
    <t>01.096</t>
  </si>
  <si>
    <t>01.097</t>
  </si>
  <si>
    <t>01.098</t>
  </si>
  <si>
    <t>01.099</t>
  </si>
  <si>
    <t>01.100</t>
  </si>
  <si>
    <t>01.101</t>
  </si>
  <si>
    <t>01.102</t>
  </si>
  <si>
    <t>01.103</t>
  </si>
  <si>
    <t>01.104</t>
  </si>
  <si>
    <t>01.105</t>
  </si>
  <si>
    <t>01.106</t>
  </si>
  <si>
    <t>01.107</t>
  </si>
  <si>
    <t>01.108</t>
  </si>
  <si>
    <t>01.109</t>
  </si>
  <si>
    <t>01.110</t>
  </si>
  <si>
    <t>01.111</t>
  </si>
  <si>
    <t>01.112</t>
  </si>
  <si>
    <t>01.113</t>
  </si>
  <si>
    <t>01.114</t>
  </si>
  <si>
    <t>01.115</t>
  </si>
  <si>
    <t>01.116</t>
  </si>
  <si>
    <t>01.117</t>
  </si>
  <si>
    <t>01.118</t>
  </si>
  <si>
    <t>01.119</t>
  </si>
  <si>
    <t>01.120</t>
  </si>
  <si>
    <t>01.121</t>
  </si>
  <si>
    <t>01.122</t>
  </si>
  <si>
    <t>01.123</t>
  </si>
  <si>
    <t>01.124</t>
  </si>
  <si>
    <t>01.125</t>
  </si>
  <si>
    <t>01.126</t>
  </si>
  <si>
    <t>01.127</t>
  </si>
  <si>
    <t>01.128</t>
  </si>
  <si>
    <t>01.129</t>
  </si>
  <si>
    <t>01.130</t>
  </si>
  <si>
    <t>01.131</t>
  </si>
  <si>
    <t>01.132</t>
  </si>
  <si>
    <t>01.133</t>
  </si>
  <si>
    <t>01.134</t>
  </si>
  <si>
    <t>01.135</t>
  </si>
  <si>
    <t>01.136</t>
  </si>
  <si>
    <t>01.137</t>
  </si>
  <si>
    <t>01.138</t>
  </si>
  <si>
    <t>01.139</t>
  </si>
  <si>
    <t>01.140</t>
  </si>
  <si>
    <t>01.141</t>
  </si>
  <si>
    <t>01.142</t>
  </si>
  <si>
    <t>01.143</t>
  </si>
  <si>
    <t>01.144</t>
  </si>
  <si>
    <t>01.145</t>
  </si>
  <si>
    <t>01.146</t>
  </si>
  <si>
    <t>01.147</t>
  </si>
  <si>
    <t>01.148</t>
  </si>
  <si>
    <t>01.149</t>
  </si>
  <si>
    <t>01.150</t>
  </si>
  <si>
    <t>01.151</t>
  </si>
  <si>
    <t>01.152</t>
  </si>
  <si>
    <t>01.153</t>
  </si>
  <si>
    <t>01.154</t>
  </si>
  <si>
    <t>01.155</t>
  </si>
  <si>
    <t>01.156</t>
  </si>
  <si>
    <t>01.157</t>
  </si>
  <si>
    <t>01.158</t>
  </si>
  <si>
    <t>01.159</t>
  </si>
  <si>
    <t>01.160</t>
  </si>
  <si>
    <t>01.161</t>
  </si>
  <si>
    <t>01.162</t>
  </si>
  <si>
    <t>01.163</t>
  </si>
  <si>
    <t>01.164</t>
  </si>
  <si>
    <t>01.165</t>
  </si>
  <si>
    <t>01.166</t>
  </si>
  <si>
    <t>01.167</t>
  </si>
  <si>
    <t>01.168</t>
  </si>
  <si>
    <t>01.169</t>
  </si>
  <si>
    <t>01.170</t>
  </si>
  <si>
    <t>01.171</t>
  </si>
  <si>
    <t>01.172</t>
  </si>
  <si>
    <t>01.173</t>
  </si>
  <si>
    <t>01.174</t>
  </si>
  <si>
    <t>01.175</t>
  </si>
  <si>
    <t>01.176</t>
  </si>
  <si>
    <t>01.177</t>
  </si>
  <si>
    <t>01.178</t>
  </si>
  <si>
    <t>01.179</t>
  </si>
  <si>
    <t>01.180</t>
  </si>
  <si>
    <t>01.181</t>
  </si>
  <si>
    <t>TOTAL:</t>
  </si>
  <si>
    <t>36365/SINAPI</t>
  </si>
  <si>
    <t>41936/SINAPI</t>
  </si>
  <si>
    <t>41930/SINAPI</t>
  </si>
  <si>
    <t>1858/SINAPI</t>
  </si>
  <si>
    <t>20095/SINAPI</t>
  </si>
  <si>
    <t>6106/SINAPI</t>
  </si>
  <si>
    <t>244/CODEVASF</t>
  </si>
  <si>
    <t>4/CODEVASF</t>
  </si>
  <si>
    <t>271/CODEVASF</t>
  </si>
  <si>
    <t>273/CODEVASF</t>
  </si>
  <si>
    <t>275/CODEVASF</t>
  </si>
  <si>
    <t>279/CODEVASF</t>
  </si>
  <si>
    <t>283/CODEVASF</t>
  </si>
  <si>
    <t>286/CODEVASF</t>
  </si>
  <si>
    <t>289/CODEVASF</t>
  </si>
  <si>
    <t>292/CODEVASF</t>
  </si>
  <si>
    <t>293/CODEVASF</t>
  </si>
  <si>
    <t>297/CODEVASF</t>
  </si>
  <si>
    <t>295/CODEVASF</t>
  </si>
  <si>
    <t>199/CODEVASF</t>
  </si>
  <si>
    <t>196/CODEVASF</t>
  </si>
  <si>
    <t>304/CODEVASF</t>
  </si>
  <si>
    <t>206/CODEVASF</t>
  </si>
  <si>
    <t>128/CODEVASF</t>
  </si>
  <si>
    <t>193/CODEVASF</t>
  </si>
  <si>
    <t>305/CODEVASF</t>
  </si>
  <si>
    <t>191/CODEVASF</t>
  </si>
  <si>
    <t>1093/SINAPI</t>
  </si>
  <si>
    <t>1049/SINAPI</t>
  </si>
  <si>
    <t>732/ORSE</t>
  </si>
  <si>
    <t>1402/ORSE</t>
  </si>
  <si>
    <t>210/ORSE</t>
  </si>
  <si>
    <t>315/ORSE</t>
  </si>
  <si>
    <t>875/ORSE</t>
  </si>
  <si>
    <t>436/ORSE</t>
  </si>
  <si>
    <t>1092/ORSE</t>
  </si>
  <si>
    <t>664/ORSE</t>
  </si>
  <si>
    <t>12056/SINAPI</t>
  </si>
  <si>
    <t>10512/ORSE</t>
  </si>
  <si>
    <t>316/CODEVASF</t>
  </si>
  <si>
    <t>312/CODEVASF</t>
  </si>
  <si>
    <t>4116/ORSE</t>
  </si>
  <si>
    <t>4125/ORSE</t>
  </si>
  <si>
    <t>3171/ORSE</t>
  </si>
  <si>
    <t>3162/ORSE</t>
  </si>
  <si>
    <t>868/SINAPI</t>
  </si>
  <si>
    <t>12267/SINAPI</t>
  </si>
  <si>
    <t>313/CODEVASF</t>
  </si>
  <si>
    <t>21136/SINAPI</t>
  </si>
  <si>
    <t>313/ORSE</t>
  </si>
  <si>
    <t>39210/SINAPI</t>
  </si>
  <si>
    <t>3923/ORSE</t>
  </si>
  <si>
    <t>3905/ORSE</t>
  </si>
  <si>
    <t>3899/ORSE</t>
  </si>
  <si>
    <t>640/ORSE</t>
  </si>
  <si>
    <t>1117/ORSE</t>
  </si>
  <si>
    <t>6597/ORSE</t>
  </si>
  <si>
    <t>863/SINAPI</t>
  </si>
  <si>
    <t>9/CODEVASF</t>
  </si>
  <si>
    <t>5821/ORSE</t>
  </si>
  <si>
    <t>5822/ORSE</t>
  </si>
  <si>
    <t>278/CODEVASF</t>
  </si>
  <si>
    <t>308/CODEVASF</t>
  </si>
  <si>
    <t>282/CODEVASF</t>
  </si>
  <si>
    <t>310/CODEVASF</t>
  </si>
  <si>
    <t>311/CODEVASF</t>
  </si>
  <si>
    <t>337/CODEVASF</t>
  </si>
  <si>
    <t>338/CODEVASF</t>
  </si>
  <si>
    <t>215/CODEVASF</t>
  </si>
  <si>
    <t>290/CODEVASF</t>
  </si>
  <si>
    <t>187/CODEVASF</t>
  </si>
  <si>
    <t>217/CODEVASF</t>
  </si>
  <si>
    <t>307/CODEVASF</t>
  </si>
  <si>
    <t>303/CODEVASF</t>
  </si>
  <si>
    <t>188/CODEVASF</t>
  </si>
  <si>
    <t>197/CODEVASF</t>
  </si>
  <si>
    <t>204/CODEVASF</t>
  </si>
  <si>
    <t>25864/SINAPI</t>
  </si>
  <si>
    <t>270/CODEVASF</t>
  </si>
  <si>
    <t>11871/SINAPI</t>
  </si>
  <si>
    <t>9867/SINAPI</t>
  </si>
  <si>
    <t>9868/SINAPI</t>
  </si>
  <si>
    <t>9869/SINAPI</t>
  </si>
  <si>
    <t>4745/ORSE</t>
  </si>
  <si>
    <t>3529/SINAPI</t>
  </si>
  <si>
    <t>3533/SINAPI</t>
  </si>
  <si>
    <t>95/SINAPI</t>
  </si>
  <si>
    <t>96/SINAPI</t>
  </si>
  <si>
    <t>108/SINAPI</t>
  </si>
  <si>
    <t>65/SINAPI</t>
  </si>
  <si>
    <t>107/SINAPI</t>
  </si>
  <si>
    <t>3873/SINAPI</t>
  </si>
  <si>
    <t>7139/SINAPI</t>
  </si>
  <si>
    <t>7104/SINAPI</t>
  </si>
  <si>
    <t>3883/SINAPI</t>
  </si>
  <si>
    <t>6005/SINAPI</t>
  </si>
  <si>
    <t>6013/SINAPI</t>
  </si>
  <si>
    <t>6021/SINAPI</t>
  </si>
  <si>
    <t>6024/SINAPI</t>
  </si>
  <si>
    <t>9835/SINAPI</t>
  </si>
  <si>
    <t>9838/SINAPI</t>
  </si>
  <si>
    <t>9837/SINAPI</t>
  </si>
  <si>
    <t>9836/SINAPI</t>
  </si>
  <si>
    <t>6140/SINAPI</t>
  </si>
  <si>
    <t>3517/SINAPI</t>
  </si>
  <si>
    <t>3516/SINAPI</t>
  </si>
  <si>
    <t>1188/ORSE</t>
  </si>
  <si>
    <t>3520/SINAPI</t>
  </si>
  <si>
    <t>3509/SINAPI</t>
  </si>
  <si>
    <t>3526/SINAPI</t>
  </si>
  <si>
    <t>20159/SINAPI</t>
  </si>
  <si>
    <t>3662/SINAPI</t>
  </si>
  <si>
    <t>3848/SINAPI</t>
  </si>
  <si>
    <t>11717/SINAPI</t>
  </si>
  <si>
    <t>11741/SINAPI</t>
  </si>
  <si>
    <t>5102/SINAPI</t>
  </si>
  <si>
    <t>11186/SINAPI</t>
  </si>
  <si>
    <t>1998/ORSE</t>
  </si>
  <si>
    <t>7608/SINAPI</t>
  </si>
  <si>
    <t>6548/ORSE</t>
  </si>
  <si>
    <t>857/SINAPI</t>
  </si>
  <si>
    <t>2626/SINAPI</t>
  </si>
  <si>
    <t>1893/SINAPI</t>
  </si>
  <si>
    <t>4627/ORSE</t>
  </si>
  <si>
    <t>2680/SINAPI</t>
  </si>
  <si>
    <t>2688/SINAPI</t>
  </si>
  <si>
    <t>4023/ORSE</t>
  </si>
  <si>
    <t>451/ORSE</t>
  </si>
  <si>
    <t>12001/SINAPI</t>
  </si>
  <si>
    <t>1873/SINAPI</t>
  </si>
  <si>
    <t>981/SINAPI</t>
  </si>
  <si>
    <t>1014/SINAPI</t>
  </si>
  <si>
    <t>408/SINAPI</t>
  </si>
  <si>
    <t>3164/ORSE</t>
  </si>
  <si>
    <t>13294/SINAPI</t>
  </si>
  <si>
    <t>11948/SINAPI</t>
  </si>
  <si>
    <t>4382/SINAPI</t>
  </si>
  <si>
    <t>4342/SINAPI</t>
  </si>
  <si>
    <t>4330/SINAPI</t>
  </si>
  <si>
    <t>20111/SINAPI</t>
  </si>
  <si>
    <t>404/SINAPI</t>
  </si>
  <si>
    <t>406/SINAPI</t>
  </si>
  <si>
    <t>3688/ORSE</t>
  </si>
  <si>
    <t>12477/ORSE</t>
  </si>
  <si>
    <t>3676/ORSE</t>
  </si>
  <si>
    <t>10386/ORSE</t>
  </si>
  <si>
    <t>39809/SINAPI</t>
  </si>
  <si>
    <t>39390/SINAPI</t>
  </si>
  <si>
    <t>2650/ORSE</t>
  </si>
  <si>
    <t>12802/ORSE</t>
  </si>
  <si>
    <t>02.001</t>
  </si>
  <si>
    <t>02.002</t>
  </si>
  <si>
    <t>02.003</t>
  </si>
  <si>
    <t>02.004</t>
  </si>
  <si>
    <t>02.005</t>
  </si>
  <si>
    <t>02.006</t>
  </si>
  <si>
    <t>02.007</t>
  </si>
  <si>
    <t>02.008</t>
  </si>
  <si>
    <t>02.009</t>
  </si>
  <si>
    <t>02.010</t>
  </si>
  <si>
    <t>02.011</t>
  </si>
  <si>
    <t>02.012</t>
  </si>
  <si>
    <t>02.013</t>
  </si>
  <si>
    <t>02.014</t>
  </si>
  <si>
    <t>02.015</t>
  </si>
  <si>
    <t>02.016</t>
  </si>
  <si>
    <t>02.017</t>
  </si>
  <si>
    <t>02.018</t>
  </si>
  <si>
    <t>02.019</t>
  </si>
  <si>
    <t>02.020</t>
  </si>
  <si>
    <t>02.021</t>
  </si>
  <si>
    <t>02.022</t>
  </si>
  <si>
    <t>02.023</t>
  </si>
  <si>
    <t>02.024</t>
  </si>
  <si>
    <t>02.025</t>
  </si>
  <si>
    <t>02.026</t>
  </si>
  <si>
    <t>02.027</t>
  </si>
  <si>
    <t>02.028</t>
  </si>
  <si>
    <t>02.029</t>
  </si>
  <si>
    <t>02.030</t>
  </si>
  <si>
    <t>02.031</t>
  </si>
  <si>
    <t>02.032</t>
  </si>
  <si>
    <t>02.033</t>
  </si>
  <si>
    <t>02.034</t>
  </si>
  <si>
    <t>02.035</t>
  </si>
  <si>
    <t>02.036</t>
  </si>
  <si>
    <t>02.037</t>
  </si>
  <si>
    <t>02.038</t>
  </si>
  <si>
    <t>02.039</t>
  </si>
  <si>
    <t>02.040</t>
  </si>
  <si>
    <t>02.041</t>
  </si>
  <si>
    <t>02.042</t>
  </si>
  <si>
    <t>02.043</t>
  </si>
  <si>
    <t>02.044</t>
  </si>
  <si>
    <t>02.045</t>
  </si>
  <si>
    <t>02.046</t>
  </si>
  <si>
    <t>02.047</t>
  </si>
  <si>
    <t>02.048</t>
  </si>
  <si>
    <t>02.049</t>
  </si>
  <si>
    <t>02.050</t>
  </si>
  <si>
    <t>02.051</t>
  </si>
  <si>
    <t>02.052</t>
  </si>
  <si>
    <t>02.053</t>
  </si>
  <si>
    <t>02.054</t>
  </si>
  <si>
    <t>02.055</t>
  </si>
  <si>
    <t>02.056</t>
  </si>
  <si>
    <t>02.057</t>
  </si>
  <si>
    <t>02.058</t>
  </si>
  <si>
    <t>02.059</t>
  </si>
  <si>
    <t>02.060</t>
  </si>
  <si>
    <t>02.061</t>
  </si>
  <si>
    <t>02.062</t>
  </si>
  <si>
    <t>02.063</t>
  </si>
  <si>
    <t>02.064</t>
  </si>
  <si>
    <t>02.065</t>
  </si>
  <si>
    <t>02.066</t>
  </si>
  <si>
    <t>02.067</t>
  </si>
  <si>
    <t>02.068</t>
  </si>
  <si>
    <t>02.069</t>
  </si>
  <si>
    <t>02.070</t>
  </si>
  <si>
    <t>02.071</t>
  </si>
  <si>
    <t>02.072</t>
  </si>
  <si>
    <t>02.073</t>
  </si>
  <si>
    <t>02.074</t>
  </si>
  <si>
    <t>02.075</t>
  </si>
  <si>
    <t>02.076</t>
  </si>
  <si>
    <t>02.077</t>
  </si>
  <si>
    <t>02.078</t>
  </si>
  <si>
    <t>02.079</t>
  </si>
  <si>
    <t>02.080</t>
  </si>
  <si>
    <t>02.081</t>
  </si>
  <si>
    <t>02.082</t>
  </si>
  <si>
    <t>02.083</t>
  </si>
  <si>
    <t>02.084</t>
  </si>
  <si>
    <t>02.085</t>
  </si>
  <si>
    <t>02.086</t>
  </si>
  <si>
    <t>02.087</t>
  </si>
  <si>
    <t>02.088</t>
  </si>
  <si>
    <t>02.089</t>
  </si>
  <si>
    <t>02.090</t>
  </si>
  <si>
    <t>02.091</t>
  </si>
  <si>
    <t>02.092</t>
  </si>
  <si>
    <t>02.093</t>
  </si>
  <si>
    <t>02.094</t>
  </si>
  <si>
    <t>02.095</t>
  </si>
  <si>
    <t>02.096</t>
  </si>
  <si>
    <t>02.097</t>
  </si>
  <si>
    <t>02.098</t>
  </si>
  <si>
    <t>02.099</t>
  </si>
  <si>
    <t>02.100</t>
  </si>
  <si>
    <t>02.101</t>
  </si>
  <si>
    <t>02.102</t>
  </si>
  <si>
    <t>02.103</t>
  </si>
  <si>
    <t>02.104</t>
  </si>
  <si>
    <t>02.105</t>
  </si>
  <si>
    <t>02.106</t>
  </si>
  <si>
    <t>02.107</t>
  </si>
  <si>
    <t>02.108</t>
  </si>
  <si>
    <t>02.109</t>
  </si>
  <si>
    <t>02.110</t>
  </si>
  <si>
    <t>02.111</t>
  </si>
  <si>
    <t>02.112</t>
  </si>
  <si>
    <t>02.113</t>
  </si>
  <si>
    <t>02.114</t>
  </si>
  <si>
    <t>02.115</t>
  </si>
  <si>
    <t>02.116</t>
  </si>
  <si>
    <t>02.117</t>
  </si>
  <si>
    <t>02.118</t>
  </si>
  <si>
    <t>02.119</t>
  </si>
  <si>
    <t>02.120</t>
  </si>
  <si>
    <t>02.121</t>
  </si>
  <si>
    <t>02.122</t>
  </si>
  <si>
    <t>02.123</t>
  </si>
  <si>
    <t>02.124</t>
  </si>
  <si>
    <t>02.125</t>
  </si>
  <si>
    <t>02.126</t>
  </si>
  <si>
    <t>02.127</t>
  </si>
  <si>
    <t>02.128</t>
  </si>
  <si>
    <t>02.129</t>
  </si>
  <si>
    <t>02.130</t>
  </si>
  <si>
    <t>02.131</t>
  </si>
  <si>
    <t>02.132</t>
  </si>
  <si>
    <t>02.133</t>
  </si>
  <si>
    <t>02.134</t>
  </si>
  <si>
    <t>02.135</t>
  </si>
  <si>
    <t>02.136</t>
  </si>
  <si>
    <t>02.137</t>
  </si>
  <si>
    <t>02.138</t>
  </si>
  <si>
    <t>02.139</t>
  </si>
  <si>
    <t>02.140</t>
  </si>
  <si>
    <t>02.141</t>
  </si>
  <si>
    <t>02.142</t>
  </si>
  <si>
    <t>02.143</t>
  </si>
  <si>
    <t>02.144</t>
  </si>
  <si>
    <t>02.145</t>
  </si>
  <si>
    <t>02.146</t>
  </si>
  <si>
    <t>02.147</t>
  </si>
  <si>
    <t>02.148</t>
  </si>
  <si>
    <t>02.149</t>
  </si>
  <si>
    <t>02.150</t>
  </si>
  <si>
    <t>13.º PERÍODO</t>
  </si>
  <si>
    <t>14.º PERÍODO</t>
  </si>
  <si>
    <t>15.º PERÍODO</t>
  </si>
  <si>
    <t>16.º PERÍODO</t>
  </si>
  <si>
    <t>17.º PERÍODO</t>
  </si>
  <si>
    <t>18.º PERÍODO</t>
  </si>
  <si>
    <t>19.º PERÍODO</t>
  </si>
  <si>
    <t>20.º PERÍODO</t>
  </si>
  <si>
    <t>21.º PERÍODO</t>
  </si>
  <si>
    <t>22.º PERÍODO</t>
  </si>
  <si>
    <t>23.º PERÍODO</t>
  </si>
  <si>
    <t>24.º PERÍODO</t>
  </si>
  <si>
    <t>TOTAL DE REFERÊNCIA</t>
  </si>
  <si>
    <t>DESCONTO REAL</t>
  </si>
  <si>
    <t>RDC 035/2018</t>
  </si>
  <si>
    <t>SOMA ENGENHARIA CIVIL LTDA</t>
  </si>
  <si>
    <t>RENATO DE CASTRO  SANTANA</t>
  </si>
  <si>
    <t>financeirosomarefer@gmail.com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</si>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</sst>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d/m/yyyy"/>
    <numFmt numFmtId="165" formatCode="&quot;R$&quot;\ #,##0.00"/>
    <numFmt numFmtId="166" formatCode="#,##0.00_ ;\-#,##0.00\ "/>
    <numFmt numFmtId="167" formatCode="000"/>
    <numFmt numFmtId="168" formatCode="00&quot;.&quot;000&quot;.&quot;000&quot;/&quot;0000&quot;-&quot;00"/>
    <numFmt numFmtId="169" formatCode="000&quot;.&quot;000&quot;.&quot;000&quot;-&quot;00"/>
    <numFmt numFmtId="170" formatCode="[&lt;=9999999999]\ \(00\)\ 0000\-0000;\ \(00\)\ 0\ 0000\-0000"/>
    <numFmt numFmtId="171" formatCode="0.0000%"/>
  </numFmts>
  <fonts count="13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1"/>
      <color rgb="FF000000"/>
      <name val="Calibri"/>
      <family val="2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1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7558519241921"/>
        <bgColor rgb="FFCCFFFF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indexed="2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9">
    <xf numFmtId="0" fontId="0" fillId="0" borderId="0"/>
    <xf numFmtId="0" fontId="5" fillId="0" borderId="0">
      <alignment horizontal="left" vertical="top"/>
    </xf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305">
    <xf numFmtId="0" fontId="0" fillId="0" borderId="0" xfId="0"/>
    <xf numFmtId="0" fontId="7" fillId="0" borderId="0" xfId="1" applyFont="1" applyAlignment="1" applyProtection="1">
      <alignment horizontal="left" vertical="top"/>
      <protection hidden="1"/>
    </xf>
    <xf numFmtId="0" fontId="4" fillId="0" borderId="0" xfId="1" applyFont="1" applyAlignment="1" applyProtection="1">
      <alignment vertical="center" wrapText="1"/>
      <protection hidden="1"/>
    </xf>
    <xf numFmtId="0" fontId="3" fillId="0" borderId="0" xfId="1" applyFont="1" applyBorder="1" applyAlignment="1" applyProtection="1">
      <alignment vertical="center" wrapText="1"/>
      <protection hidden="1"/>
    </xf>
    <xf numFmtId="0" fontId="3" fillId="0" borderId="0" xfId="1" applyFont="1" applyAlignment="1" applyProtection="1">
      <alignment vertical="center" wrapText="1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4" fontId="2" fillId="0" borderId="0" xfId="1" applyNumberFormat="1" applyFont="1" applyBorder="1" applyAlignment="1" applyProtection="1">
      <alignment horizontal="center" vertical="center"/>
      <protection hidden="1"/>
    </xf>
    <xf numFmtId="4" fontId="3" fillId="0" borderId="0" xfId="1" applyNumberFormat="1" applyFont="1" applyBorder="1" applyAlignment="1" applyProtection="1">
      <alignment horizontal="center" vertical="center" wrapText="1"/>
      <protection hidden="1"/>
    </xf>
    <xf numFmtId="4" fontId="3" fillId="0" borderId="0" xfId="1" applyNumberFormat="1" applyFont="1" applyBorder="1" applyAlignment="1" applyProtection="1">
      <alignment horizontal="right" vertical="center" wrapText="1"/>
      <protection hidden="1"/>
    </xf>
    <xf numFmtId="164" fontId="3" fillId="0" borderId="0" xfId="1" applyNumberFormat="1" applyFont="1" applyBorder="1" applyAlignment="1" applyProtection="1">
      <alignment horizontal="center" vertical="center" wrapText="1"/>
      <protection hidden="1"/>
    </xf>
    <xf numFmtId="4" fontId="2" fillId="0" borderId="43" xfId="1" applyNumberFormat="1" applyFont="1" applyBorder="1" applyAlignment="1" applyProtection="1">
      <alignment horizontal="left" vertical="center" wrapText="1"/>
      <protection hidden="1"/>
    </xf>
    <xf numFmtId="4" fontId="2" fillId="0" borderId="38" xfId="1" applyNumberFormat="1" applyFont="1" applyBorder="1" applyAlignment="1" applyProtection="1">
      <alignment horizontal="left" vertical="center" wrapText="1"/>
      <protection hidden="1"/>
    </xf>
    <xf numFmtId="4" fontId="2" fillId="0" borderId="39" xfId="1" applyNumberFormat="1" applyFont="1" applyBorder="1" applyAlignment="1" applyProtection="1">
      <alignment horizontal="left" vertical="center" wrapText="1"/>
      <protection hidden="1"/>
    </xf>
    <xf numFmtId="4" fontId="2" fillId="0" borderId="0" xfId="1" applyNumberFormat="1" applyFont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6" fillId="3" borderId="15" xfId="1" applyFont="1" applyFill="1" applyBorder="1" applyAlignment="1" applyProtection="1">
      <alignment horizontal="center" vertical="center"/>
      <protection hidden="1"/>
    </xf>
    <xf numFmtId="0" fontId="6" fillId="3" borderId="15" xfId="1" applyFont="1" applyFill="1" applyBorder="1" applyAlignment="1" applyProtection="1">
      <alignment horizontal="center" vertical="center" wrapText="1"/>
      <protection hidden="1"/>
    </xf>
    <xf numFmtId="4" fontId="6" fillId="3" borderId="15" xfId="1" applyNumberFormat="1" applyFont="1" applyFill="1" applyBorder="1" applyAlignment="1" applyProtection="1">
      <alignment horizontal="center" vertical="center"/>
      <protection hidden="1"/>
    </xf>
    <xf numFmtId="167" fontId="7" fillId="0" borderId="8" xfId="1" quotePrefix="1" applyNumberFormat="1" applyFont="1" applyBorder="1" applyAlignment="1" applyProtection="1">
      <alignment horizontal="center" vertical="center"/>
      <protection hidden="1"/>
    </xf>
    <xf numFmtId="0" fontId="7" fillId="0" borderId="18" xfId="1" applyFont="1" applyBorder="1" applyAlignment="1" applyProtection="1">
      <alignment horizontal="left" vertical="center" wrapText="1"/>
      <protection hidden="1"/>
    </xf>
    <xf numFmtId="0" fontId="7" fillId="0" borderId="18" xfId="1" applyFont="1" applyBorder="1" applyAlignment="1" applyProtection="1">
      <alignment horizontal="center" vertical="center"/>
      <protection hidden="1"/>
    </xf>
    <xf numFmtId="4" fontId="7" fillId="0" borderId="18" xfId="1" applyNumberFormat="1" applyFont="1" applyBorder="1" applyAlignment="1" applyProtection="1">
      <alignment horizontal="right" vertical="center"/>
      <protection hidden="1"/>
    </xf>
    <xf numFmtId="0" fontId="7" fillId="0" borderId="20" xfId="1" applyFont="1" applyBorder="1" applyAlignment="1" applyProtection="1">
      <alignment horizontal="left" vertical="center" wrapText="1"/>
      <protection hidden="1"/>
    </xf>
    <xf numFmtId="0" fontId="7" fillId="0" borderId="20" xfId="1" applyFont="1" applyBorder="1" applyAlignment="1" applyProtection="1">
      <alignment horizontal="center" vertical="center"/>
      <protection hidden="1"/>
    </xf>
    <xf numFmtId="4" fontId="7" fillId="0" borderId="20" xfId="1" applyNumberFormat="1" applyFont="1" applyBorder="1" applyAlignment="1" applyProtection="1">
      <alignment horizontal="right" vertical="center"/>
      <protection hidden="1"/>
    </xf>
    <xf numFmtId="0" fontId="3" fillId="0" borderId="0" xfId="2" applyFont="1" applyFill="1" applyAlignment="1" applyProtection="1">
      <alignment vertical="center"/>
      <protection hidden="1"/>
    </xf>
    <xf numFmtId="0" fontId="2" fillId="0" borderId="22" xfId="2" applyFont="1" applyFill="1" applyBorder="1" applyAlignment="1" applyProtection="1">
      <alignment horizontal="left" vertical="center"/>
      <protection hidden="1"/>
    </xf>
    <xf numFmtId="43" fontId="2" fillId="0" borderId="22" xfId="3" applyFont="1" applyFill="1" applyBorder="1" applyAlignment="1" applyProtection="1">
      <alignment horizontal="right" vertical="center"/>
      <protection hidden="1"/>
    </xf>
    <xf numFmtId="43" fontId="2" fillId="0" borderId="22" xfId="3" applyFont="1" applyFill="1" applyBorder="1" applyAlignment="1" applyProtection="1">
      <alignment vertical="center"/>
      <protection hidden="1"/>
    </xf>
    <xf numFmtId="43" fontId="2" fillId="0" borderId="22" xfId="3" applyFont="1" applyFill="1" applyBorder="1" applyAlignment="1" applyProtection="1">
      <alignment horizontal="center" vertical="center"/>
      <protection hidden="1"/>
    </xf>
    <xf numFmtId="0" fontId="3" fillId="0" borderId="24" xfId="1" applyFont="1" applyBorder="1" applyAlignment="1" applyProtection="1">
      <alignment vertical="center" wrapText="1"/>
      <protection hidden="1"/>
    </xf>
    <xf numFmtId="0" fontId="3" fillId="0" borderId="25" xfId="1" applyFont="1" applyBorder="1" applyAlignment="1" applyProtection="1">
      <alignment vertical="center" wrapText="1"/>
      <protection hidden="1"/>
    </xf>
    <xf numFmtId="0" fontId="3" fillId="0" borderId="29" xfId="1" applyFont="1" applyBorder="1" applyAlignment="1" applyProtection="1">
      <alignment vertical="center" wrapText="1"/>
      <protection hidden="1"/>
    </xf>
    <xf numFmtId="0" fontId="3" fillId="0" borderId="30" xfId="1" applyFont="1" applyBorder="1" applyAlignment="1" applyProtection="1">
      <alignment vertical="center" wrapText="1"/>
      <protection hidden="1"/>
    </xf>
    <xf numFmtId="0" fontId="3" fillId="0" borderId="34" xfId="1" applyFont="1" applyBorder="1" applyAlignment="1" applyProtection="1">
      <alignment vertical="center" wrapText="1"/>
      <protection hidden="1"/>
    </xf>
    <xf numFmtId="0" fontId="3" fillId="0" borderId="35" xfId="1" applyFont="1" applyBorder="1" applyAlignment="1" applyProtection="1">
      <alignment vertical="center" wrapText="1"/>
      <protection hidden="1"/>
    </xf>
    <xf numFmtId="43" fontId="3" fillId="0" borderId="24" xfId="3" applyFont="1" applyFill="1" applyBorder="1" applyAlignment="1" applyProtection="1">
      <alignment vertical="center"/>
      <protection hidden="1"/>
    </xf>
    <xf numFmtId="43" fontId="2" fillId="0" borderId="24" xfId="3" applyFont="1" applyFill="1" applyBorder="1" applyAlignment="1" applyProtection="1">
      <alignment horizontal="center" vertical="center"/>
      <protection hidden="1"/>
    </xf>
    <xf numFmtId="165" fontId="3" fillId="0" borderId="25" xfId="2" applyNumberFormat="1" applyFont="1" applyFill="1" applyBorder="1" applyAlignment="1" applyProtection="1">
      <alignment vertical="center"/>
      <protection hidden="1"/>
    </xf>
    <xf numFmtId="43" fontId="3" fillId="0" borderId="29" xfId="3" applyFont="1" applyFill="1" applyBorder="1" applyAlignment="1" applyProtection="1">
      <alignment vertical="center"/>
      <protection hidden="1"/>
    </xf>
    <xf numFmtId="43" fontId="2" fillId="0" borderId="29" xfId="3" applyFont="1" applyFill="1" applyBorder="1" applyAlignment="1" applyProtection="1">
      <alignment horizontal="center" vertical="center"/>
      <protection hidden="1"/>
    </xf>
    <xf numFmtId="165" fontId="3" fillId="0" borderId="30" xfId="2" applyNumberFormat="1" applyFont="1" applyFill="1" applyBorder="1" applyAlignment="1" applyProtection="1">
      <alignment vertical="center"/>
      <protection hidden="1"/>
    </xf>
    <xf numFmtId="43" fontId="3" fillId="0" borderId="34" xfId="3" applyFont="1" applyFill="1" applyBorder="1" applyAlignment="1" applyProtection="1">
      <alignment vertical="center"/>
      <protection hidden="1"/>
    </xf>
    <xf numFmtId="43" fontId="2" fillId="0" borderId="34" xfId="3" applyFont="1" applyFill="1" applyBorder="1" applyAlignment="1" applyProtection="1">
      <alignment horizontal="center" vertical="center"/>
      <protection hidden="1"/>
    </xf>
    <xf numFmtId="0" fontId="3" fillId="0" borderId="35" xfId="2" applyFont="1" applyFill="1" applyBorder="1" applyAlignment="1" applyProtection="1">
      <alignment vertical="center"/>
      <protection hidden="1"/>
    </xf>
    <xf numFmtId="0" fontId="2" fillId="0" borderId="0" xfId="2" applyFont="1" applyFill="1" applyBorder="1" applyAlignment="1" applyProtection="1">
      <alignment horizontal="left" vertical="center"/>
      <protection hidden="1"/>
    </xf>
    <xf numFmtId="43" fontId="2" fillId="0" borderId="0" xfId="3" applyFont="1" applyFill="1" applyBorder="1" applyAlignment="1" applyProtection="1">
      <alignment horizontal="right" vertical="center"/>
      <protection hidden="1"/>
    </xf>
    <xf numFmtId="43" fontId="2" fillId="0" borderId="0" xfId="3" applyFont="1" applyFill="1" applyBorder="1" applyAlignment="1" applyProtection="1">
      <alignment vertical="center"/>
      <protection hidden="1"/>
    </xf>
    <xf numFmtId="43" fontId="2" fillId="0" borderId="0" xfId="3" applyFont="1" applyFill="1" applyBorder="1" applyAlignment="1" applyProtection="1">
      <alignment horizontal="center" vertical="center"/>
      <protection hidden="1"/>
    </xf>
    <xf numFmtId="0" fontId="3" fillId="0" borderId="0" xfId="2" applyFont="1" applyFill="1" applyBorder="1" applyAlignment="1" applyProtection="1">
      <alignment vertical="center"/>
      <protection hidden="1"/>
    </xf>
    <xf numFmtId="0" fontId="3" fillId="0" borderId="0" xfId="2" applyFont="1" applyAlignment="1" applyProtection="1">
      <alignment vertical="center"/>
      <protection hidden="1"/>
    </xf>
    <xf numFmtId="0" fontId="3" fillId="0" borderId="4" xfId="2" applyFont="1" applyFill="1" applyBorder="1" applyAlignment="1" applyProtection="1">
      <alignment horizontal="center" vertical="center"/>
      <protection hidden="1"/>
    </xf>
    <xf numFmtId="0" fontId="3" fillId="0" borderId="16" xfId="2" applyFont="1" applyFill="1" applyBorder="1" applyAlignment="1" applyProtection="1">
      <alignment horizontal="justify" vertical="center"/>
      <protection hidden="1"/>
    </xf>
    <xf numFmtId="10" fontId="3" fillId="0" borderId="16" xfId="3" applyNumberFormat="1" applyFont="1" applyFill="1" applyBorder="1" applyAlignment="1" applyProtection="1">
      <alignment horizontal="center" vertical="center" wrapText="1"/>
      <protection hidden="1"/>
    </xf>
    <xf numFmtId="166" fontId="3" fillId="0" borderId="16" xfId="3" applyNumberFormat="1" applyFont="1" applyFill="1" applyBorder="1" applyAlignment="1" applyProtection="1">
      <alignment horizontal="right" vertical="center" wrapText="1"/>
      <protection hidden="1"/>
    </xf>
    <xf numFmtId="49" fontId="3" fillId="0" borderId="8" xfId="5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5" applyFont="1" applyFill="1" applyBorder="1" applyAlignment="1" applyProtection="1">
      <alignment horizontal="justify" vertical="center" wrapText="1"/>
      <protection hidden="1"/>
    </xf>
    <xf numFmtId="10" fontId="3" fillId="0" borderId="18" xfId="3" applyNumberFormat="1" applyFont="1" applyFill="1" applyBorder="1" applyAlignment="1" applyProtection="1">
      <alignment horizontal="center" vertical="center" wrapText="1"/>
      <protection hidden="1"/>
    </xf>
    <xf numFmtId="166" fontId="3" fillId="0" borderId="18" xfId="3" applyNumberFormat="1" applyFont="1" applyFill="1" applyBorder="1" applyAlignment="1" applyProtection="1">
      <alignment horizontal="right" vertical="center" wrapText="1"/>
      <protection hidden="1"/>
    </xf>
    <xf numFmtId="0" fontId="3" fillId="0" borderId="8" xfId="2" applyFont="1" applyFill="1" applyBorder="1" applyAlignment="1" applyProtection="1">
      <alignment horizontal="center" vertical="center"/>
      <protection hidden="1"/>
    </xf>
    <xf numFmtId="0" fontId="3" fillId="0" borderId="18" xfId="2" applyFont="1" applyFill="1" applyBorder="1" applyAlignment="1" applyProtection="1">
      <alignment horizontal="justify" vertical="center"/>
      <protection hidden="1"/>
    </xf>
    <xf numFmtId="10" fontId="3" fillId="0" borderId="18" xfId="2" applyNumberFormat="1" applyFont="1" applyFill="1" applyBorder="1" applyAlignment="1" applyProtection="1">
      <alignment horizontal="justify" vertical="center" wrapText="1"/>
      <protection hidden="1"/>
    </xf>
    <xf numFmtId="0" fontId="3" fillId="0" borderId="8" xfId="4" applyFont="1" applyFill="1" applyBorder="1" applyAlignment="1" applyProtection="1">
      <alignment horizontal="center" vertical="center"/>
      <protection hidden="1"/>
    </xf>
    <xf numFmtId="0" fontId="3" fillId="0" borderId="18" xfId="4" applyFont="1" applyFill="1" applyBorder="1" applyAlignment="1" applyProtection="1">
      <alignment horizontal="justify" vertical="center" wrapText="1"/>
      <protection hidden="1"/>
    </xf>
    <xf numFmtId="10" fontId="3" fillId="0" borderId="18" xfId="3" applyNumberFormat="1" applyFont="1" applyFill="1" applyBorder="1" applyAlignment="1" applyProtection="1">
      <alignment horizontal="center" vertical="center"/>
      <protection hidden="1"/>
    </xf>
    <xf numFmtId="166" fontId="3" fillId="0" borderId="18" xfId="3" applyNumberFormat="1" applyFont="1" applyFill="1" applyBorder="1" applyAlignment="1" applyProtection="1">
      <alignment horizontal="right" vertical="center"/>
      <protection hidden="1"/>
    </xf>
    <xf numFmtId="49" fontId="3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2" applyFont="1" applyFill="1" applyBorder="1" applyAlignment="1" applyProtection="1">
      <alignment horizontal="justify" vertical="center" wrapText="1"/>
      <protection hidden="1"/>
    </xf>
    <xf numFmtId="49" fontId="3" fillId="0" borderId="18" xfId="2" applyNumberFormat="1" applyFont="1" applyFill="1" applyBorder="1" applyAlignment="1" applyProtection="1">
      <alignment horizontal="justify" vertical="center" wrapText="1"/>
      <protection hidden="1"/>
    </xf>
    <xf numFmtId="49" fontId="3" fillId="0" borderId="12" xfId="2" applyNumberFormat="1" applyFont="1" applyFill="1" applyBorder="1" applyAlignment="1" applyProtection="1">
      <alignment horizontal="center" vertical="center" wrapText="1"/>
      <protection hidden="1"/>
    </xf>
    <xf numFmtId="49" fontId="3" fillId="0" borderId="20" xfId="2" applyNumberFormat="1" applyFont="1" applyFill="1" applyBorder="1" applyAlignment="1" applyProtection="1">
      <alignment horizontal="justify" vertical="center" wrapText="1"/>
      <protection hidden="1"/>
    </xf>
    <xf numFmtId="10" fontId="3" fillId="0" borderId="20" xfId="3" applyNumberFormat="1" applyFont="1" applyFill="1" applyBorder="1" applyAlignment="1" applyProtection="1">
      <alignment horizontal="center" vertical="center"/>
      <protection hidden="1"/>
    </xf>
    <xf numFmtId="166" fontId="3" fillId="0" borderId="20" xfId="3" applyNumberFormat="1" applyFont="1" applyFill="1" applyBorder="1" applyAlignment="1" applyProtection="1">
      <alignment horizontal="right" vertical="center"/>
      <protection hidden="1"/>
    </xf>
    <xf numFmtId="0" fontId="3" fillId="0" borderId="0" xfId="2" applyFont="1" applyAlignment="1" applyProtection="1">
      <alignment horizontal="justify" vertical="center" wrapText="1"/>
      <protection hidden="1"/>
    </xf>
    <xf numFmtId="43" fontId="3" fillId="0" borderId="0" xfId="3" applyFont="1" applyAlignment="1" applyProtection="1">
      <alignment horizontal="right" vertical="center"/>
      <protection hidden="1"/>
    </xf>
    <xf numFmtId="43" fontId="3" fillId="0" borderId="0" xfId="3" applyFont="1" applyAlignment="1" applyProtection="1">
      <alignment vertical="center"/>
      <protection hidden="1"/>
    </xf>
    <xf numFmtId="10" fontId="3" fillId="5" borderId="0" xfId="3" applyNumberFormat="1" applyFont="1" applyFill="1" applyAlignment="1" applyProtection="1">
      <alignment horizontal="right" vertical="center"/>
      <protection hidden="1"/>
    </xf>
    <xf numFmtId="43" fontId="3" fillId="0" borderId="0" xfId="3" applyFont="1" applyAlignment="1" applyProtection="1">
      <alignment horizontal="center" vertical="center"/>
      <protection hidden="1"/>
    </xf>
    <xf numFmtId="10" fontId="3" fillId="0" borderId="0" xfId="3" applyNumberFormat="1" applyFont="1" applyAlignment="1" applyProtection="1">
      <alignment horizontal="center" vertical="center"/>
      <protection hidden="1"/>
    </xf>
    <xf numFmtId="43" fontId="3" fillId="5" borderId="0" xfId="3" applyFont="1" applyFill="1" applyAlignment="1" applyProtection="1">
      <alignment horizontal="right" vertical="center"/>
      <protection hidden="1"/>
    </xf>
    <xf numFmtId="0" fontId="7" fillId="0" borderId="4" xfId="1" quotePrefix="1" applyFont="1" applyBorder="1" applyAlignment="1" applyProtection="1">
      <alignment horizontal="left" vertical="center"/>
      <protection hidden="1"/>
    </xf>
    <xf numFmtId="0" fontId="7" fillId="0" borderId="16" xfId="1" applyFont="1" applyBorder="1" applyAlignment="1" applyProtection="1">
      <alignment horizontal="left" vertical="center" wrapText="1"/>
      <protection hidden="1"/>
    </xf>
    <xf numFmtId="0" fontId="7" fillId="0" borderId="16" xfId="1" applyFont="1" applyBorder="1" applyAlignment="1" applyProtection="1">
      <alignment horizontal="center" vertical="center"/>
      <protection hidden="1"/>
    </xf>
    <xf numFmtId="4" fontId="7" fillId="0" borderId="16" xfId="1" applyNumberFormat="1" applyFont="1" applyBorder="1" applyAlignment="1" applyProtection="1">
      <alignment horizontal="right" vertical="center"/>
      <protection hidden="1"/>
    </xf>
    <xf numFmtId="0" fontId="7" fillId="0" borderId="8" xfId="1" quotePrefix="1" applyFont="1" applyBorder="1" applyAlignment="1" applyProtection="1">
      <alignment horizontal="left" vertical="center"/>
      <protection hidden="1"/>
    </xf>
    <xf numFmtId="0" fontId="7" fillId="0" borderId="12" xfId="1" quotePrefix="1" applyFont="1" applyBorder="1" applyAlignment="1" applyProtection="1">
      <alignment horizontal="left" vertical="center"/>
      <protection hidden="1"/>
    </xf>
    <xf numFmtId="0" fontId="7" fillId="0" borderId="0" xfId="1" applyFont="1" applyAlignment="1" applyProtection="1">
      <alignment horizontal="left" vertical="center"/>
      <protection hidden="1"/>
    </xf>
    <xf numFmtId="0" fontId="7" fillId="0" borderId="8" xfId="1" applyFont="1" applyBorder="1" applyAlignment="1" applyProtection="1">
      <alignment horizontal="left" vertical="center"/>
      <protection hidden="1"/>
    </xf>
    <xf numFmtId="0" fontId="7" fillId="0" borderId="12" xfId="1" applyFont="1" applyBorder="1" applyAlignment="1" applyProtection="1">
      <alignment horizontal="left" vertical="center"/>
      <protection hidden="1"/>
    </xf>
    <xf numFmtId="0" fontId="7" fillId="0" borderId="0" xfId="1" applyFont="1" applyAlignment="1" applyProtection="1">
      <alignment horizontal="left" vertical="top" wrapText="1"/>
      <protection hidden="1"/>
    </xf>
    <xf numFmtId="0" fontId="7" fillId="0" borderId="0" xfId="1" applyFont="1" applyAlignment="1" applyProtection="1">
      <alignment horizontal="center" vertical="top"/>
      <protection hidden="1"/>
    </xf>
    <xf numFmtId="4" fontId="7" fillId="0" borderId="0" xfId="1" applyNumberFormat="1" applyFont="1" applyAlignment="1" applyProtection="1">
      <alignment horizontal="right" vertical="top"/>
      <protection hidden="1"/>
    </xf>
    <xf numFmtId="4" fontId="7" fillId="0" borderId="0" xfId="1" applyNumberFormat="1" applyFont="1" applyAlignment="1" applyProtection="1">
      <alignment horizontal="center" vertical="top"/>
      <protection hidden="1"/>
    </xf>
    <xf numFmtId="0" fontId="4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vertical="center" wrapText="1"/>
      <protection hidden="1"/>
    </xf>
    <xf numFmtId="4" fontId="2" fillId="0" borderId="0" xfId="0" applyNumberFormat="1" applyFont="1" applyBorder="1" applyAlignment="1" applyProtection="1">
      <alignment horizontal="center" vertical="center"/>
      <protection hidden="1"/>
    </xf>
    <xf numFmtId="4" fontId="3" fillId="0" borderId="0" xfId="0" applyNumberFormat="1" applyFont="1" applyBorder="1" applyAlignment="1" applyProtection="1">
      <alignment horizontal="center" vertical="center" wrapText="1"/>
      <protection hidden="1"/>
    </xf>
    <xf numFmtId="4" fontId="3" fillId="0" borderId="0" xfId="0" applyNumberFormat="1" applyFont="1" applyBorder="1" applyAlignment="1" applyProtection="1">
      <alignment horizontal="right" vertical="center" wrapText="1"/>
      <protection hidden="1"/>
    </xf>
    <xf numFmtId="0" fontId="3" fillId="0" borderId="0" xfId="0" applyFont="1" applyBorder="1" applyAlignment="1" applyProtection="1">
      <alignment horizontal="right" vertical="center" wrapText="1"/>
      <protection hidden="1"/>
    </xf>
    <xf numFmtId="164" fontId="3" fillId="0" borderId="0" xfId="0" applyNumberFormat="1" applyFont="1" applyBorder="1" applyAlignment="1" applyProtection="1">
      <alignment horizontal="right" vertical="center" wrapText="1"/>
      <protection hidden="1"/>
    </xf>
    <xf numFmtId="0" fontId="3" fillId="0" borderId="0" xfId="0" applyFont="1" applyBorder="1" applyAlignment="1" applyProtection="1">
      <alignment vertical="center" wrapText="1"/>
      <protection hidden="1"/>
    </xf>
    <xf numFmtId="4" fontId="2" fillId="0" borderId="0" xfId="0" applyNumberFormat="1" applyFont="1" applyBorder="1" applyAlignment="1" applyProtection="1">
      <alignment horizontal="center" vertical="center" wrapText="1"/>
      <protection hidden="1"/>
    </xf>
    <xf numFmtId="4" fontId="2" fillId="0" borderId="0" xfId="0" applyNumberFormat="1" applyFont="1" applyBorder="1" applyAlignment="1" applyProtection="1">
      <alignment horizontal="right" vertical="center" wrapText="1"/>
      <protection hidden="1"/>
    </xf>
    <xf numFmtId="0" fontId="2" fillId="2" borderId="15" xfId="0" applyFont="1" applyFill="1" applyBorder="1" applyAlignment="1" applyProtection="1">
      <alignment horizontal="center" vertical="center" wrapText="1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4" fillId="0" borderId="0" xfId="0" applyFont="1" applyProtection="1">
      <protection hidden="1"/>
    </xf>
    <xf numFmtId="0" fontId="3" fillId="0" borderId="4" xfId="0" applyFont="1" applyFill="1" applyBorder="1" applyAlignment="1" applyProtection="1">
      <alignment horizontal="center" vertical="center" wrapText="1"/>
      <protection hidden="1"/>
    </xf>
    <xf numFmtId="0" fontId="3" fillId="0" borderId="16" xfId="0" applyFont="1" applyFill="1" applyBorder="1" applyAlignment="1" applyProtection="1">
      <alignment horizontal="justify" vertical="center" wrapText="1"/>
      <protection hidden="1"/>
    </xf>
    <xf numFmtId="4" fontId="3" fillId="0" borderId="16" xfId="0" applyNumberFormat="1" applyFont="1" applyFill="1" applyBorder="1" applyAlignment="1" applyProtection="1">
      <alignment horizontal="right" vertical="center" wrapText="1"/>
      <protection hidden="1"/>
    </xf>
    <xf numFmtId="4" fontId="3" fillId="0" borderId="16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Font="1" applyFill="1" applyBorder="1" applyAlignment="1" applyProtection="1">
      <alignment horizontal="center" vertical="center" wrapText="1"/>
      <protection hidden="1"/>
    </xf>
    <xf numFmtId="0" fontId="3" fillId="0" borderId="18" xfId="0" applyFont="1" applyFill="1" applyBorder="1" applyAlignment="1" applyProtection="1">
      <alignment horizontal="justify" vertical="center" wrapText="1"/>
      <protection hidden="1"/>
    </xf>
    <xf numFmtId="4" fontId="3" fillId="0" borderId="18" xfId="0" applyNumberFormat="1" applyFont="1" applyFill="1" applyBorder="1" applyAlignment="1" applyProtection="1">
      <alignment horizontal="right" vertical="center" wrapText="1"/>
      <protection hidden="1"/>
    </xf>
    <xf numFmtId="4" fontId="3" fillId="0" borderId="18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Font="1" applyFill="1" applyBorder="1" applyAlignment="1" applyProtection="1">
      <alignment horizontal="center" vertical="center" wrapText="1"/>
      <protection hidden="1"/>
    </xf>
    <xf numFmtId="0" fontId="3" fillId="0" borderId="20" xfId="0" applyFont="1" applyFill="1" applyBorder="1" applyAlignment="1" applyProtection="1">
      <alignment horizontal="justify" vertical="center" wrapText="1"/>
      <protection hidden="1"/>
    </xf>
    <xf numFmtId="4" fontId="3" fillId="0" borderId="20" xfId="0" applyNumberFormat="1" applyFont="1" applyFill="1" applyBorder="1" applyAlignment="1" applyProtection="1">
      <alignment horizontal="right" vertical="center" wrapText="1"/>
      <protection hidden="1"/>
    </xf>
    <xf numFmtId="4" fontId="3" fillId="0" borderId="20" xfId="0" applyNumberFormat="1" applyFont="1" applyFill="1" applyBorder="1" applyAlignment="1" applyProtection="1">
      <alignment horizontal="right" vertical="center"/>
      <protection hidden="1"/>
    </xf>
    <xf numFmtId="0" fontId="2" fillId="3" borderId="15" xfId="0" applyFont="1" applyFill="1" applyBorder="1" applyAlignment="1" applyProtection="1">
      <alignment horizontal="center" vertical="center" wrapText="1"/>
      <protection hidden="1"/>
    </xf>
    <xf numFmtId="0" fontId="2" fillId="3" borderId="15" xfId="0" applyFont="1" applyFill="1" applyBorder="1" applyAlignment="1" applyProtection="1">
      <alignment horizontal="justify" vertical="center" wrapText="1"/>
      <protection hidden="1"/>
    </xf>
    <xf numFmtId="4" fontId="2" fillId="3" borderId="15" xfId="0" applyNumberFormat="1" applyFont="1" applyFill="1" applyBorder="1" applyAlignment="1" applyProtection="1">
      <alignment horizontal="right" vertical="center" wrapText="1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right" vertical="center" wrapText="1"/>
      <protection hidden="1"/>
    </xf>
    <xf numFmtId="0" fontId="3" fillId="0" borderId="0" xfId="0" applyFont="1" applyAlignment="1" applyProtection="1">
      <alignment horizontal="right" vertical="center"/>
      <protection hidden="1"/>
    </xf>
    <xf numFmtId="164" fontId="3" fillId="0" borderId="0" xfId="0" applyNumberFormat="1" applyFont="1" applyAlignment="1" applyProtection="1">
      <alignment horizontal="right" vertical="center"/>
      <protection hidden="1"/>
    </xf>
    <xf numFmtId="4" fontId="2" fillId="0" borderId="24" xfId="1" applyNumberFormat="1" applyFont="1" applyBorder="1" applyAlignment="1" applyProtection="1">
      <alignment horizontal="left" vertical="center"/>
      <protection hidden="1"/>
    </xf>
    <xf numFmtId="4" fontId="2" fillId="0" borderId="29" xfId="1" applyNumberFormat="1" applyFont="1" applyBorder="1" applyAlignment="1" applyProtection="1">
      <alignment horizontal="left" vertical="center"/>
      <protection hidden="1"/>
    </xf>
    <xf numFmtId="4" fontId="2" fillId="0" borderId="34" xfId="1" applyNumberFormat="1" applyFont="1" applyBorder="1" applyAlignment="1" applyProtection="1">
      <alignment horizontal="left" vertical="center"/>
      <protection hidden="1"/>
    </xf>
    <xf numFmtId="0" fontId="7" fillId="0" borderId="21" xfId="1" applyFont="1" applyBorder="1" applyAlignment="1" applyProtection="1">
      <alignment horizontal="center" vertical="center"/>
      <protection hidden="1"/>
    </xf>
    <xf numFmtId="0" fontId="6" fillId="3" borderId="8" xfId="1" applyFont="1" applyFill="1" applyBorder="1" applyAlignment="1" applyProtection="1">
      <alignment horizontal="center" vertical="center"/>
      <protection hidden="1"/>
    </xf>
    <xf numFmtId="0" fontId="6" fillId="3" borderId="18" xfId="1" applyFont="1" applyFill="1" applyBorder="1" applyAlignment="1" applyProtection="1">
      <alignment horizontal="center" vertical="center" wrapText="1"/>
      <protection hidden="1"/>
    </xf>
    <xf numFmtId="0" fontId="6" fillId="3" borderId="18" xfId="1" applyFont="1" applyFill="1" applyBorder="1" applyAlignment="1" applyProtection="1">
      <alignment horizontal="center" vertical="center"/>
      <protection hidden="1"/>
    </xf>
    <xf numFmtId="0" fontId="6" fillId="3" borderId="45" xfId="1" applyFont="1" applyFill="1" applyBorder="1" applyAlignment="1" applyProtection="1">
      <alignment horizontal="center" vertical="center"/>
      <protection hidden="1"/>
    </xf>
    <xf numFmtId="0" fontId="6" fillId="3" borderId="18" xfId="1" applyFont="1" applyFill="1" applyBorder="1" applyAlignment="1" applyProtection="1">
      <alignment horizontal="center" vertical="center" wrapText="1"/>
      <protection locked="0"/>
    </xf>
    <xf numFmtId="0" fontId="6" fillId="3" borderId="18" xfId="1" applyFont="1" applyFill="1" applyBorder="1" applyAlignment="1" applyProtection="1">
      <alignment horizontal="left" vertical="center" wrapText="1"/>
      <protection hidden="1"/>
    </xf>
    <xf numFmtId="4" fontId="6" fillId="3" borderId="18" xfId="1" applyNumberFormat="1" applyFont="1" applyFill="1" applyBorder="1" applyAlignment="1" applyProtection="1">
      <alignment horizontal="center" vertical="center" wrapText="1"/>
      <protection hidden="1"/>
    </xf>
    <xf numFmtId="0" fontId="6" fillId="3" borderId="19" xfId="1" applyFont="1" applyFill="1" applyBorder="1" applyAlignment="1" applyProtection="1">
      <alignment horizontal="center" vertical="center" wrapText="1"/>
      <protection hidden="1"/>
    </xf>
    <xf numFmtId="171" fontId="7" fillId="0" borderId="19" xfId="8" applyNumberFormat="1" applyFont="1" applyBorder="1" applyAlignment="1" applyProtection="1">
      <alignment horizontal="center" vertical="center"/>
      <protection hidden="1"/>
    </xf>
    <xf numFmtId="0" fontId="7" fillId="0" borderId="16" xfId="1" quotePrefix="1" applyFont="1" applyBorder="1" applyAlignment="1" applyProtection="1">
      <alignment horizontal="center" vertical="center"/>
      <protection hidden="1"/>
    </xf>
    <xf numFmtId="4" fontId="7" fillId="0" borderId="17" xfId="1" applyNumberFormat="1" applyFont="1" applyBorder="1" applyAlignment="1" applyProtection="1">
      <alignment horizontal="center" vertical="center"/>
      <protection hidden="1"/>
    </xf>
    <xf numFmtId="0" fontId="7" fillId="0" borderId="18" xfId="1" quotePrefix="1" applyFont="1" applyBorder="1" applyAlignment="1" applyProtection="1">
      <alignment horizontal="center" vertical="center"/>
      <protection hidden="1"/>
    </xf>
    <xf numFmtId="4" fontId="7" fillId="0" borderId="19" xfId="1" applyNumberFormat="1" applyFont="1" applyBorder="1" applyAlignment="1" applyProtection="1">
      <alignment horizontal="center" vertical="center"/>
      <protection hidden="1"/>
    </xf>
    <xf numFmtId="0" fontId="7" fillId="0" borderId="20" xfId="1" quotePrefix="1" applyFont="1" applyBorder="1" applyAlignment="1" applyProtection="1">
      <alignment horizontal="center" vertical="center"/>
      <protection hidden="1"/>
    </xf>
    <xf numFmtId="4" fontId="7" fillId="0" borderId="21" xfId="1" applyNumberFormat="1" applyFont="1" applyBorder="1" applyAlignment="1" applyProtection="1">
      <alignment horizontal="center" vertical="center"/>
      <protection hidden="1"/>
    </xf>
    <xf numFmtId="4" fontId="3" fillId="0" borderId="17" xfId="0" applyNumberFormat="1" applyFont="1" applyFill="1" applyBorder="1" applyAlignment="1" applyProtection="1">
      <alignment horizontal="center" vertical="center"/>
      <protection hidden="1"/>
    </xf>
    <xf numFmtId="4" fontId="3" fillId="0" borderId="19" xfId="0" applyNumberFormat="1" applyFont="1" applyFill="1" applyBorder="1" applyAlignment="1" applyProtection="1">
      <alignment horizontal="center" vertical="center"/>
      <protection hidden="1"/>
    </xf>
    <xf numFmtId="4" fontId="3" fillId="0" borderId="21" xfId="0" applyNumberFormat="1" applyFont="1" applyFill="1" applyBorder="1" applyAlignment="1" applyProtection="1">
      <alignment horizontal="center" vertical="center"/>
      <protection hidden="1"/>
    </xf>
    <xf numFmtId="4" fontId="2" fillId="3" borderId="15" xfId="0" applyNumberFormat="1" applyFont="1" applyFill="1" applyBorder="1" applyAlignment="1" applyProtection="1">
      <alignment horizontal="center" vertical="center"/>
      <protection hidden="1"/>
    </xf>
    <xf numFmtId="0" fontId="6" fillId="3" borderId="4" xfId="1" applyFont="1" applyFill="1" applyBorder="1" applyAlignment="1" applyProtection="1">
      <alignment horizontal="center" vertical="center"/>
      <protection hidden="1"/>
    </xf>
    <xf numFmtId="0" fontId="6" fillId="3" borderId="16" xfId="1" applyFont="1" applyFill="1" applyBorder="1" applyAlignment="1" applyProtection="1">
      <alignment horizontal="center" vertical="center"/>
      <protection hidden="1"/>
    </xf>
    <xf numFmtId="0" fontId="6" fillId="3" borderId="16" xfId="1" applyFont="1" applyFill="1" applyBorder="1" applyAlignment="1" applyProtection="1">
      <alignment horizontal="center" vertical="center"/>
      <protection locked="0"/>
    </xf>
    <xf numFmtId="0" fontId="6" fillId="3" borderId="16" xfId="1" applyFont="1" applyFill="1" applyBorder="1" applyAlignment="1" applyProtection="1">
      <alignment horizontal="center" vertical="center" wrapText="1"/>
      <protection hidden="1"/>
    </xf>
    <xf numFmtId="4" fontId="6" fillId="3" borderId="16" xfId="1" applyNumberFormat="1" applyFont="1" applyFill="1" applyBorder="1" applyAlignment="1" applyProtection="1">
      <alignment horizontal="center" vertical="center"/>
      <protection hidden="1"/>
    </xf>
    <xf numFmtId="0" fontId="6" fillId="3" borderId="17" xfId="1" applyFont="1" applyFill="1" applyBorder="1" applyAlignment="1" applyProtection="1">
      <alignment horizontal="center" vertical="center"/>
      <protection hidden="1"/>
    </xf>
    <xf numFmtId="167" fontId="7" fillId="0" borderId="18" xfId="1" quotePrefix="1" applyNumberFormat="1" applyFont="1" applyBorder="1" applyAlignment="1" applyProtection="1">
      <alignment horizontal="center" vertical="center"/>
      <protection hidden="1"/>
    </xf>
    <xf numFmtId="167" fontId="7" fillId="0" borderId="18" xfId="1" quotePrefix="1" applyNumberFormat="1" applyFont="1" applyBorder="1" applyAlignment="1" applyProtection="1">
      <alignment horizontal="center" vertical="center"/>
      <protection locked="0"/>
    </xf>
    <xf numFmtId="167" fontId="7" fillId="0" borderId="12" xfId="1" quotePrefix="1" applyNumberFormat="1" applyFont="1" applyBorder="1" applyAlignment="1" applyProtection="1">
      <alignment horizontal="center" vertical="center"/>
      <protection hidden="1"/>
    </xf>
    <xf numFmtId="167" fontId="7" fillId="0" borderId="20" xfId="1" quotePrefix="1" applyNumberFormat="1" applyFont="1" applyBorder="1" applyAlignment="1" applyProtection="1">
      <alignment horizontal="center" vertical="center"/>
      <protection hidden="1"/>
    </xf>
    <xf numFmtId="167" fontId="7" fillId="0" borderId="20" xfId="1" quotePrefix="1" applyNumberFormat="1" applyFont="1" applyBorder="1" applyAlignment="1" applyProtection="1">
      <alignment horizontal="center" vertical="center"/>
      <protection locked="0"/>
    </xf>
    <xf numFmtId="10" fontId="3" fillId="0" borderId="16" xfId="7" applyNumberFormat="1" applyFont="1" applyFill="1" applyBorder="1" applyAlignment="1">
      <alignment horizontal="center" vertical="center" wrapText="1"/>
    </xf>
    <xf numFmtId="166" fontId="3" fillId="0" borderId="16" xfId="7" applyNumberFormat="1" applyFont="1" applyFill="1" applyBorder="1" applyAlignment="1">
      <alignment horizontal="right" vertical="center" wrapText="1"/>
    </xf>
    <xf numFmtId="166" fontId="3" fillId="0" borderId="17" xfId="7" applyNumberFormat="1" applyFont="1" applyFill="1" applyBorder="1" applyAlignment="1">
      <alignment horizontal="right" vertical="center" wrapText="1"/>
    </xf>
    <xf numFmtId="10" fontId="3" fillId="0" borderId="18" xfId="7" applyNumberFormat="1" applyFont="1" applyFill="1" applyBorder="1" applyAlignment="1">
      <alignment horizontal="center" vertical="center" wrapText="1"/>
    </xf>
    <xf numFmtId="166" fontId="3" fillId="0" borderId="18" xfId="7" applyNumberFormat="1" applyFont="1" applyFill="1" applyBorder="1" applyAlignment="1">
      <alignment horizontal="right" vertical="center" wrapText="1"/>
    </xf>
    <xf numFmtId="166" fontId="3" fillId="0" borderId="19" xfId="7" applyNumberFormat="1" applyFont="1" applyFill="1" applyBorder="1" applyAlignment="1">
      <alignment horizontal="right" vertical="center" wrapText="1"/>
    </xf>
    <xf numFmtId="10" fontId="3" fillId="0" borderId="18" xfId="7" applyNumberFormat="1" applyFont="1" applyFill="1" applyBorder="1" applyAlignment="1">
      <alignment horizontal="center" vertical="center"/>
    </xf>
    <xf numFmtId="166" fontId="3" fillId="0" borderId="19" xfId="7" applyNumberFormat="1" applyFont="1" applyFill="1" applyBorder="1" applyAlignment="1">
      <alignment horizontal="right" vertical="center"/>
    </xf>
    <xf numFmtId="166" fontId="3" fillId="0" borderId="19" xfId="7" applyNumberFormat="1" applyFont="1" applyFill="1" applyBorder="1" applyAlignment="1" applyProtection="1">
      <alignment horizontal="right" vertical="center"/>
      <protection locked="0"/>
    </xf>
    <xf numFmtId="166" fontId="3" fillId="0" borderId="18" xfId="7" applyNumberFormat="1" applyFont="1" applyFill="1" applyBorder="1" applyAlignment="1">
      <alignment horizontal="right" vertical="center"/>
    </xf>
    <xf numFmtId="166" fontId="3" fillId="0" borderId="20" xfId="7" applyNumberFormat="1" applyFont="1" applyFill="1" applyBorder="1" applyAlignment="1">
      <alignment horizontal="right" vertical="center"/>
    </xf>
    <xf numFmtId="166" fontId="3" fillId="0" borderId="21" xfId="7" applyNumberFormat="1" applyFont="1" applyFill="1" applyBorder="1" applyAlignment="1">
      <alignment horizontal="right" vertical="center"/>
    </xf>
    <xf numFmtId="0" fontId="2" fillId="0" borderId="15" xfId="0" applyFont="1" applyFill="1" applyBorder="1" applyAlignment="1" applyProtection="1">
      <alignment horizontal="center" vertical="center" wrapText="1"/>
      <protection hidden="1"/>
    </xf>
    <xf numFmtId="0" fontId="2" fillId="0" borderId="15" xfId="0" applyFont="1" applyFill="1" applyBorder="1" applyAlignment="1" applyProtection="1">
      <alignment horizontal="justify" vertical="center" wrapText="1"/>
      <protection hidden="1"/>
    </xf>
    <xf numFmtId="4" fontId="2" fillId="0" borderId="15" xfId="0" applyNumberFormat="1" applyFont="1" applyFill="1" applyBorder="1" applyAlignment="1" applyProtection="1">
      <alignment horizontal="right" vertical="center" wrapText="1"/>
      <protection hidden="1"/>
    </xf>
    <xf numFmtId="4" fontId="2" fillId="0" borderId="15" xfId="0" applyNumberFormat="1" applyFont="1" applyFill="1" applyBorder="1" applyAlignment="1" applyProtection="1">
      <alignment horizontal="center" vertical="center"/>
      <protection hidden="1"/>
    </xf>
    <xf numFmtId="171" fontId="2" fillId="0" borderId="15" xfId="8" applyNumberFormat="1" applyFont="1" applyFill="1" applyBorder="1" applyAlignment="1" applyProtection="1">
      <alignment horizontal="center" vertical="center" wrapText="1"/>
      <protection hidden="1"/>
    </xf>
    <xf numFmtId="10" fontId="3" fillId="0" borderId="18" xfId="7" applyNumberFormat="1" applyFont="1" applyFill="1" applyBorder="1" applyAlignment="1" applyProtection="1">
      <alignment horizontal="center" vertical="center" wrapText="1"/>
      <protection locked="0"/>
    </xf>
    <xf numFmtId="10" fontId="3" fillId="0" borderId="20" xfId="7" applyNumberFormat="1" applyFont="1" applyFill="1" applyBorder="1" applyAlignment="1" applyProtection="1">
      <alignment horizontal="center" vertical="center"/>
      <protection locked="0"/>
    </xf>
    <xf numFmtId="43" fontId="2" fillId="4" borderId="20" xfId="7" applyFont="1" applyFill="1" applyBorder="1" applyAlignment="1" applyProtection="1">
      <alignment horizontal="center" vertical="center"/>
      <protection hidden="1"/>
    </xf>
    <xf numFmtId="43" fontId="2" fillId="4" borderId="21" xfId="7" applyFont="1" applyFill="1" applyBorder="1" applyAlignment="1" applyProtection="1">
      <alignment horizontal="center" vertical="center"/>
      <protection hidden="1"/>
    </xf>
    <xf numFmtId="166" fontId="3" fillId="0" borderId="18" xfId="7" applyNumberFormat="1" applyFont="1" applyFill="1" applyBorder="1" applyAlignment="1" applyProtection="1">
      <alignment horizontal="right" vertical="center"/>
      <protection locked="0"/>
    </xf>
    <xf numFmtId="10" fontId="2" fillId="3" borderId="16" xfId="7" applyNumberFormat="1" applyFont="1" applyFill="1" applyBorder="1" applyAlignment="1">
      <alignment horizontal="center" vertical="center"/>
    </xf>
    <xf numFmtId="43" fontId="2" fillId="3" borderId="16" xfId="7" applyFont="1" applyFill="1" applyBorder="1" applyAlignment="1">
      <alignment horizontal="right" vertical="center"/>
    </xf>
    <xf numFmtId="43" fontId="2" fillId="3" borderId="17" xfId="7" applyFont="1" applyFill="1" applyBorder="1" applyAlignment="1">
      <alignment horizontal="right" vertical="center"/>
    </xf>
    <xf numFmtId="10" fontId="2" fillId="3" borderId="20" xfId="7" applyNumberFormat="1" applyFont="1" applyFill="1" applyBorder="1" applyAlignment="1">
      <alignment horizontal="center" vertical="center"/>
    </xf>
    <xf numFmtId="43" fontId="2" fillId="3" borderId="20" xfId="7" applyFont="1" applyFill="1" applyBorder="1" applyAlignment="1">
      <alignment horizontal="right" vertical="center"/>
    </xf>
    <xf numFmtId="43" fontId="2" fillId="3" borderId="21" xfId="7" applyFont="1" applyFill="1" applyBorder="1" applyAlignment="1">
      <alignment horizontal="right" vertical="center"/>
    </xf>
    <xf numFmtId="0" fontId="6" fillId="3" borderId="44" xfId="1" applyFont="1" applyFill="1" applyBorder="1" applyAlignment="1" applyProtection="1">
      <alignment horizontal="center" vertical="center"/>
      <protection hidden="1"/>
    </xf>
    <xf numFmtId="0" fontId="6" fillId="3" borderId="45" xfId="1" applyFont="1" applyFill="1" applyBorder="1" applyAlignment="1" applyProtection="1">
      <alignment horizontal="center" vertical="center" wrapText="1"/>
      <protection hidden="1"/>
    </xf>
    <xf numFmtId="4" fontId="6" fillId="3" borderId="45" xfId="1" applyNumberFormat="1" applyFont="1" applyFill="1" applyBorder="1" applyAlignment="1" applyProtection="1">
      <alignment horizontal="center" vertical="center" wrapText="1"/>
      <protection hidden="1"/>
    </xf>
    <xf numFmtId="0" fontId="6" fillId="3" borderId="46" xfId="1" applyFont="1" applyFill="1" applyBorder="1" applyAlignment="1" applyProtection="1">
      <alignment horizontal="center" vertical="center" wrapText="1"/>
      <protection hidden="1"/>
    </xf>
    <xf numFmtId="4" fontId="3" fillId="0" borderId="34" xfId="1" applyNumberFormat="1" applyFont="1" applyBorder="1" applyAlignment="1" applyProtection="1">
      <alignment horizontal="left" vertical="center" wrapText="1"/>
      <protection locked="0"/>
    </xf>
    <xf numFmtId="4" fontId="3" fillId="0" borderId="35" xfId="1" applyNumberFormat="1" applyFont="1" applyBorder="1" applyAlignment="1" applyProtection="1">
      <alignment horizontal="left" vertical="center" wrapText="1"/>
      <protection locked="0"/>
    </xf>
    <xf numFmtId="4" fontId="3" fillId="0" borderId="23" xfId="1" applyNumberFormat="1" applyFont="1" applyBorder="1" applyAlignment="1" applyProtection="1">
      <alignment horizontal="left" vertical="center"/>
      <protection hidden="1"/>
    </xf>
    <xf numFmtId="4" fontId="3" fillId="0" borderId="24" xfId="1" applyNumberFormat="1" applyFont="1" applyBorder="1" applyAlignment="1" applyProtection="1">
      <alignment horizontal="left" vertical="center"/>
      <protection hidden="1"/>
    </xf>
    <xf numFmtId="4" fontId="3" fillId="0" borderId="40" xfId="1" applyNumberFormat="1" applyFont="1" applyBorder="1" applyAlignment="1" applyProtection="1">
      <alignment horizontal="left" vertical="center"/>
      <protection hidden="1"/>
    </xf>
    <xf numFmtId="4" fontId="3" fillId="0" borderId="5" xfId="1" applyNumberFormat="1" applyFont="1" applyBorder="1" applyAlignment="1" applyProtection="1">
      <alignment horizontal="center" vertical="center"/>
      <protection hidden="1"/>
    </xf>
    <xf numFmtId="4" fontId="3" fillId="0" borderId="6" xfId="1" applyNumberFormat="1" applyFont="1" applyBorder="1" applyAlignment="1" applyProtection="1">
      <alignment horizontal="center" vertical="center"/>
      <protection hidden="1"/>
    </xf>
    <xf numFmtId="4" fontId="3" fillId="0" borderId="28" xfId="1" applyNumberFormat="1" applyFont="1" applyBorder="1" applyAlignment="1" applyProtection="1">
      <alignment horizontal="left" vertical="center"/>
      <protection hidden="1"/>
    </xf>
    <xf numFmtId="4" fontId="3" fillId="0" borderId="29" xfId="1" applyNumberFormat="1" applyFont="1" applyBorder="1" applyAlignment="1" applyProtection="1">
      <alignment horizontal="left" vertical="center"/>
      <protection hidden="1"/>
    </xf>
    <xf numFmtId="4" fontId="3" fillId="0" borderId="41" xfId="1" applyNumberFormat="1" applyFont="1" applyBorder="1" applyAlignment="1" applyProtection="1">
      <alignment horizontal="left" vertical="center"/>
      <protection hidden="1"/>
    </xf>
    <xf numFmtId="171" fontId="11" fillId="0" borderId="9" xfId="8" quotePrefix="1" applyNumberFormat="1" applyFont="1" applyBorder="1" applyAlignment="1" applyProtection="1">
      <alignment horizontal="center" vertical="center"/>
      <protection locked="0"/>
    </xf>
    <xf numFmtId="171" fontId="11" fillId="0" borderId="10" xfId="8" applyNumberFormat="1" applyFont="1" applyBorder="1" applyAlignment="1" applyProtection="1">
      <alignment horizontal="center" vertical="center"/>
      <protection locked="0"/>
    </xf>
    <xf numFmtId="171" fontId="11" fillId="0" borderId="13" xfId="8" applyNumberFormat="1" applyFont="1" applyBorder="1" applyAlignment="1" applyProtection="1">
      <alignment horizontal="center" vertical="center"/>
      <protection locked="0"/>
    </xf>
    <xf numFmtId="171" fontId="11" fillId="0" borderId="14" xfId="8" applyNumberFormat="1" applyFont="1" applyBorder="1" applyAlignment="1" applyProtection="1">
      <alignment horizontal="center" vertical="center"/>
      <protection locked="0"/>
    </xf>
    <xf numFmtId="4" fontId="2" fillId="0" borderId="1" xfId="1" applyNumberFormat="1" applyFont="1" applyBorder="1" applyAlignment="1" applyProtection="1">
      <alignment horizontal="left" vertical="center"/>
      <protection locked="0"/>
    </xf>
    <xf numFmtId="4" fontId="3" fillId="0" borderId="0" xfId="1" applyNumberFormat="1" applyFont="1" applyBorder="1" applyAlignment="1" applyProtection="1">
      <alignment horizontal="left" vertical="center"/>
      <protection locked="0"/>
    </xf>
    <xf numFmtId="4" fontId="3" fillId="0" borderId="2" xfId="1" applyNumberFormat="1" applyFont="1" applyBorder="1" applyAlignment="1" applyProtection="1">
      <alignment horizontal="left" vertical="center"/>
      <protection locked="0"/>
    </xf>
    <xf numFmtId="0" fontId="2" fillId="0" borderId="1" xfId="1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2" fillId="0" borderId="2" xfId="1" applyFont="1" applyBorder="1" applyAlignment="1" applyProtection="1">
      <alignment horizontal="center" vertical="center" wrapText="1"/>
      <protection locked="0"/>
    </xf>
    <xf numFmtId="3" fontId="3" fillId="0" borderId="33" xfId="1" applyNumberFormat="1" applyFont="1" applyBorder="1" applyAlignment="1" applyProtection="1">
      <alignment horizontal="left" vertical="center"/>
      <protection hidden="1"/>
    </xf>
    <xf numFmtId="3" fontId="3" fillId="0" borderId="34" xfId="1" applyNumberFormat="1" applyFont="1" applyBorder="1" applyAlignment="1" applyProtection="1">
      <alignment horizontal="left" vertical="center"/>
      <protection hidden="1"/>
    </xf>
    <xf numFmtId="3" fontId="3" fillId="0" borderId="42" xfId="1" applyNumberFormat="1" applyFont="1" applyBorder="1" applyAlignment="1" applyProtection="1">
      <alignment horizontal="left" vertical="center"/>
      <protection hidden="1"/>
    </xf>
    <xf numFmtId="14" fontId="3" fillId="0" borderId="24" xfId="1" applyNumberFormat="1" applyFont="1" applyBorder="1" applyAlignment="1" applyProtection="1">
      <alignment horizontal="left" vertical="center" wrapText="1"/>
      <protection locked="0"/>
    </xf>
    <xf numFmtId="168" fontId="3" fillId="0" borderId="29" xfId="1" applyNumberFormat="1" applyFont="1" applyBorder="1" applyAlignment="1" applyProtection="1">
      <alignment horizontal="left" vertical="center" wrapText="1"/>
      <protection locked="0"/>
    </xf>
    <xf numFmtId="169" fontId="3" fillId="0" borderId="29" xfId="1" applyNumberFormat="1" applyFont="1" applyBorder="1" applyAlignment="1" applyProtection="1">
      <alignment horizontal="left" vertical="center" wrapText="1"/>
      <protection locked="0"/>
    </xf>
    <xf numFmtId="170" fontId="3" fillId="0" borderId="34" xfId="1" applyNumberFormat="1" applyFont="1" applyBorder="1" applyAlignment="1" applyProtection="1">
      <alignment horizontal="left" vertical="center" wrapText="1"/>
      <protection locked="0"/>
    </xf>
    <xf numFmtId="4" fontId="3" fillId="0" borderId="24" xfId="1" applyNumberFormat="1" applyFont="1" applyBorder="1" applyAlignment="1" applyProtection="1">
      <alignment horizontal="left" vertical="center" wrapText="1"/>
      <protection locked="0"/>
    </xf>
    <xf numFmtId="4" fontId="3" fillId="0" borderId="25" xfId="1" applyNumberFormat="1" applyFont="1" applyBorder="1" applyAlignment="1" applyProtection="1">
      <alignment horizontal="left" vertical="center" wrapText="1"/>
      <protection locked="0"/>
    </xf>
    <xf numFmtId="4" fontId="3" fillId="0" borderId="29" xfId="1" applyNumberFormat="1" applyFont="1" applyBorder="1" applyAlignment="1" applyProtection="1">
      <alignment horizontal="left" vertical="center" wrapText="1"/>
      <protection locked="0"/>
    </xf>
    <xf numFmtId="4" fontId="3" fillId="0" borderId="30" xfId="1" applyNumberFormat="1" applyFont="1" applyBorder="1" applyAlignment="1" applyProtection="1">
      <alignment horizontal="left" vertical="center" wrapText="1"/>
      <protection locked="0"/>
    </xf>
    <xf numFmtId="169" fontId="3" fillId="0" borderId="29" xfId="1" applyNumberFormat="1" applyFont="1" applyBorder="1" applyAlignment="1" applyProtection="1">
      <alignment horizontal="left" vertical="center" wrapText="1"/>
      <protection hidden="1"/>
    </xf>
    <xf numFmtId="170" fontId="3" fillId="0" borderId="34" xfId="1" applyNumberFormat="1" applyFont="1" applyBorder="1" applyAlignment="1" applyProtection="1">
      <alignment horizontal="left" vertical="center" wrapText="1"/>
      <protection hidden="1"/>
    </xf>
    <xf numFmtId="43" fontId="3" fillId="0" borderId="1" xfId="3" applyFont="1" applyFill="1" applyBorder="1" applyAlignment="1" applyProtection="1">
      <alignment horizontal="center" vertical="center"/>
      <protection hidden="1"/>
    </xf>
    <xf numFmtId="43" fontId="3" fillId="0" borderId="27" xfId="3" applyFont="1" applyFill="1" applyBorder="1" applyAlignment="1" applyProtection="1">
      <alignment horizontal="center" vertical="center"/>
      <protection hidden="1"/>
    </xf>
    <xf numFmtId="43" fontId="2" fillId="0" borderId="0" xfId="3" quotePrefix="1" applyFont="1" applyFill="1" applyBorder="1" applyAlignment="1" applyProtection="1">
      <alignment horizontal="center" vertical="center"/>
      <protection hidden="1"/>
    </xf>
    <xf numFmtId="43" fontId="2" fillId="0" borderId="32" xfId="3" quotePrefix="1" applyFont="1" applyFill="1" applyBorder="1" applyAlignment="1" applyProtection="1">
      <alignment horizontal="center" vertical="center"/>
      <protection hidden="1"/>
    </xf>
    <xf numFmtId="43" fontId="2" fillId="0" borderId="2" xfId="3" quotePrefix="1" applyFont="1" applyFill="1" applyBorder="1" applyAlignment="1" applyProtection="1">
      <alignment horizontal="center" vertical="center"/>
      <protection hidden="1"/>
    </xf>
    <xf numFmtId="43" fontId="2" fillId="0" borderId="37" xfId="3" quotePrefix="1" applyFont="1" applyFill="1" applyBorder="1" applyAlignment="1" applyProtection="1">
      <alignment horizontal="center" vertical="center"/>
      <protection hidden="1"/>
    </xf>
    <xf numFmtId="4" fontId="2" fillId="0" borderId="1" xfId="2" applyNumberFormat="1" applyFont="1" applyBorder="1" applyAlignment="1" applyProtection="1">
      <alignment horizontal="left" vertical="center"/>
      <protection hidden="1"/>
    </xf>
    <xf numFmtId="4" fontId="3" fillId="0" borderId="0" xfId="2" applyNumberFormat="1" applyFont="1" applyBorder="1" applyAlignment="1" applyProtection="1">
      <alignment horizontal="left" vertical="center"/>
      <protection hidden="1"/>
    </xf>
    <xf numFmtId="4" fontId="3" fillId="0" borderId="2" xfId="2" applyNumberFormat="1" applyFont="1" applyBorder="1" applyAlignment="1" applyProtection="1">
      <alignment horizontal="left" vertical="center"/>
      <protection hidden="1"/>
    </xf>
    <xf numFmtId="14" fontId="3" fillId="0" borderId="24" xfId="1" applyNumberFormat="1" applyFont="1" applyBorder="1" applyAlignment="1" applyProtection="1">
      <alignment horizontal="left" vertical="center" wrapText="1"/>
      <protection hidden="1"/>
    </xf>
    <xf numFmtId="168" fontId="3" fillId="0" borderId="29" xfId="1" applyNumberFormat="1" applyFont="1" applyBorder="1" applyAlignment="1" applyProtection="1">
      <alignment horizontal="left" vertical="center" wrapText="1"/>
      <protection hidden="1"/>
    </xf>
    <xf numFmtId="43" fontId="2" fillId="4" borderId="16" xfId="7" applyFont="1" applyFill="1" applyBorder="1" applyAlignment="1" applyProtection="1">
      <alignment horizontal="center" vertical="center"/>
      <protection hidden="1"/>
    </xf>
    <xf numFmtId="43" fontId="2" fillId="4" borderId="17" xfId="7" applyFont="1" applyFill="1" applyBorder="1" applyAlignment="1" applyProtection="1">
      <alignment horizontal="center" vertical="center"/>
      <protection hidden="1"/>
    </xf>
    <xf numFmtId="0" fontId="8" fillId="0" borderId="1" xfId="2" applyFont="1" applyFill="1" applyBorder="1" applyAlignment="1" applyProtection="1">
      <alignment horizontal="center" vertical="center"/>
      <protection locked="0"/>
    </xf>
    <xf numFmtId="0" fontId="8" fillId="0" borderId="0" xfId="2" applyFont="1" applyFill="1" applyBorder="1" applyAlignment="1" applyProtection="1">
      <alignment horizontal="center" vertical="center"/>
      <protection locked="0"/>
    </xf>
    <xf numFmtId="0" fontId="8" fillId="0" borderId="2" xfId="2" applyFont="1" applyFill="1" applyBorder="1" applyAlignment="1" applyProtection="1">
      <alignment horizontal="center" vertical="center"/>
      <protection locked="0"/>
    </xf>
    <xf numFmtId="0" fontId="2" fillId="0" borderId="33" xfId="2" applyFont="1" applyFill="1" applyBorder="1" applyAlignment="1" applyProtection="1">
      <alignment horizontal="left" vertical="center"/>
      <protection hidden="1"/>
    </xf>
    <xf numFmtId="0" fontId="2" fillId="0" borderId="34" xfId="2" applyFont="1" applyFill="1" applyBorder="1" applyAlignment="1" applyProtection="1">
      <alignment horizontal="left" vertical="center"/>
      <protection hidden="1"/>
    </xf>
    <xf numFmtId="0" fontId="2" fillId="0" borderId="35" xfId="2" applyFont="1" applyFill="1" applyBorder="1" applyAlignment="1" applyProtection="1">
      <alignment horizontal="left" vertical="center"/>
      <protection hidden="1"/>
    </xf>
    <xf numFmtId="0" fontId="2" fillId="0" borderId="23" xfId="2" applyFont="1" applyFill="1" applyBorder="1" applyAlignment="1" applyProtection="1">
      <alignment horizontal="left" vertical="center"/>
      <protection hidden="1"/>
    </xf>
    <xf numFmtId="0" fontId="2" fillId="0" borderId="24" xfId="2" applyFont="1" applyFill="1" applyBorder="1" applyAlignment="1" applyProtection="1">
      <alignment horizontal="left" vertical="center"/>
      <protection hidden="1"/>
    </xf>
    <xf numFmtId="0" fontId="2" fillId="0" borderId="25" xfId="2" applyFont="1" applyFill="1" applyBorder="1" applyAlignment="1" applyProtection="1">
      <alignment horizontal="left" vertical="center"/>
      <protection hidden="1"/>
    </xf>
    <xf numFmtId="43" fontId="3" fillId="0" borderId="26" xfId="3" applyFont="1" applyFill="1" applyBorder="1" applyAlignment="1" applyProtection="1">
      <alignment horizontal="center" vertical="center"/>
      <protection hidden="1"/>
    </xf>
    <xf numFmtId="4" fontId="3" fillId="0" borderId="24" xfId="1" applyNumberFormat="1" applyFont="1" applyBorder="1" applyAlignment="1" applyProtection="1">
      <alignment horizontal="left" vertical="center" wrapText="1"/>
      <protection hidden="1"/>
    </xf>
    <xf numFmtId="4" fontId="3" fillId="0" borderId="25" xfId="1" applyNumberFormat="1" applyFont="1" applyBorder="1" applyAlignment="1" applyProtection="1">
      <alignment horizontal="left" vertical="center" wrapText="1"/>
      <protection hidden="1"/>
    </xf>
    <xf numFmtId="49" fontId="2" fillId="3" borderId="4" xfId="4" applyNumberFormat="1" applyFont="1" applyFill="1" applyBorder="1" applyAlignment="1" applyProtection="1">
      <alignment horizontal="center" vertical="center"/>
      <protection hidden="1"/>
    </xf>
    <xf numFmtId="49" fontId="2" fillId="3" borderId="16" xfId="4" applyNumberFormat="1" applyFont="1" applyFill="1" applyBorder="1" applyAlignment="1" applyProtection="1">
      <alignment horizontal="center" vertical="center"/>
      <protection hidden="1"/>
    </xf>
    <xf numFmtId="49" fontId="2" fillId="3" borderId="12" xfId="4" applyNumberFormat="1" applyFont="1" applyFill="1" applyBorder="1" applyAlignment="1" applyProtection="1">
      <alignment horizontal="center" vertical="center"/>
      <protection hidden="1"/>
    </xf>
    <xf numFmtId="49" fontId="2" fillId="3" borderId="20" xfId="4" applyNumberFormat="1" applyFont="1" applyFill="1" applyBorder="1" applyAlignment="1" applyProtection="1">
      <alignment horizontal="center" vertical="center"/>
      <protection hidden="1"/>
    </xf>
    <xf numFmtId="10" fontId="2" fillId="3" borderId="16" xfId="3" applyNumberFormat="1" applyFont="1" applyFill="1" applyBorder="1" applyAlignment="1" applyProtection="1">
      <alignment horizontal="center" vertical="center"/>
      <protection hidden="1"/>
    </xf>
    <xf numFmtId="10" fontId="2" fillId="3" borderId="20" xfId="3" applyNumberFormat="1" applyFont="1" applyFill="1" applyBorder="1" applyAlignment="1" applyProtection="1">
      <alignment horizontal="center" vertical="center"/>
      <protection hidden="1"/>
    </xf>
    <xf numFmtId="43" fontId="2" fillId="3" borderId="16" xfId="3" applyFont="1" applyFill="1" applyBorder="1" applyAlignment="1" applyProtection="1">
      <alignment horizontal="right" vertical="center"/>
      <protection hidden="1"/>
    </xf>
    <xf numFmtId="43" fontId="2" fillId="3" borderId="20" xfId="3" applyFont="1" applyFill="1" applyBorder="1" applyAlignment="1" applyProtection="1">
      <alignment horizontal="right" vertical="center"/>
      <protection hidden="1"/>
    </xf>
    <xf numFmtId="0" fontId="2" fillId="4" borderId="4" xfId="4" applyFont="1" applyFill="1" applyBorder="1" applyAlignment="1" applyProtection="1">
      <alignment horizontal="center" vertical="center"/>
      <protection hidden="1"/>
    </xf>
    <xf numFmtId="0" fontId="2" fillId="4" borderId="12" xfId="4" applyFont="1" applyFill="1" applyBorder="1" applyAlignment="1" applyProtection="1">
      <alignment horizontal="center" vertical="center"/>
      <protection hidden="1"/>
    </xf>
    <xf numFmtId="0" fontId="2" fillId="4" borderId="16" xfId="4" applyFont="1" applyFill="1" applyBorder="1" applyAlignment="1" applyProtection="1">
      <alignment horizontal="center" vertical="center"/>
      <protection hidden="1"/>
    </xf>
    <xf numFmtId="0" fontId="2" fillId="4" borderId="20" xfId="4" applyFont="1" applyFill="1" applyBorder="1" applyAlignment="1" applyProtection="1">
      <alignment horizontal="center" vertical="center"/>
      <protection hidden="1"/>
    </xf>
    <xf numFmtId="43" fontId="2" fillId="4" borderId="16" xfId="3" applyFont="1" applyFill="1" applyBorder="1" applyAlignment="1" applyProtection="1">
      <alignment horizontal="center" vertical="center"/>
      <protection hidden="1"/>
    </xf>
    <xf numFmtId="43" fontId="2" fillId="4" borderId="20" xfId="3" applyFont="1" applyFill="1" applyBorder="1" applyAlignment="1" applyProtection="1">
      <alignment horizontal="center" vertical="center"/>
      <protection hidden="1"/>
    </xf>
    <xf numFmtId="4" fontId="3" fillId="0" borderId="34" xfId="1" applyNumberFormat="1" applyFont="1" applyBorder="1" applyAlignment="1" applyProtection="1">
      <alignment horizontal="left" vertical="center" wrapText="1"/>
      <protection hidden="1"/>
    </xf>
    <xf numFmtId="4" fontId="3" fillId="0" borderId="35" xfId="1" applyNumberFormat="1" applyFont="1" applyBorder="1" applyAlignment="1" applyProtection="1">
      <alignment horizontal="left" vertical="center" wrapText="1"/>
      <protection hidden="1"/>
    </xf>
    <xf numFmtId="4" fontId="3" fillId="0" borderId="29" xfId="1" applyNumberFormat="1" applyFont="1" applyBorder="1" applyAlignment="1" applyProtection="1">
      <alignment horizontal="left" vertical="center" wrapText="1"/>
      <protection hidden="1"/>
    </xf>
    <xf numFmtId="4" fontId="3" fillId="0" borderId="30" xfId="1" applyNumberFormat="1" applyFont="1" applyBorder="1" applyAlignment="1" applyProtection="1">
      <alignment horizontal="left" vertical="center" wrapText="1"/>
      <protection hidden="1"/>
    </xf>
    <xf numFmtId="0" fontId="2" fillId="0" borderId="28" xfId="2" applyFont="1" applyFill="1" applyBorder="1" applyAlignment="1" applyProtection="1">
      <alignment horizontal="left" vertical="center"/>
      <protection hidden="1"/>
    </xf>
    <xf numFmtId="0" fontId="2" fillId="0" borderId="29" xfId="2" applyFont="1" applyFill="1" applyBorder="1" applyAlignment="1" applyProtection="1">
      <alignment horizontal="left" vertical="center"/>
      <protection hidden="1"/>
    </xf>
    <xf numFmtId="0" fontId="2" fillId="0" borderId="30" xfId="2" applyFont="1" applyFill="1" applyBorder="1" applyAlignment="1" applyProtection="1">
      <alignment horizontal="left" vertical="center"/>
      <protection hidden="1"/>
    </xf>
    <xf numFmtId="43" fontId="2" fillId="0" borderId="31" xfId="3" quotePrefix="1" applyFont="1" applyFill="1" applyBorder="1" applyAlignment="1" applyProtection="1">
      <alignment horizontal="center" vertical="center"/>
      <protection hidden="1"/>
    </xf>
    <xf numFmtId="43" fontId="2" fillId="0" borderId="36" xfId="3" quotePrefix="1" applyFont="1" applyFill="1" applyBorder="1" applyAlignment="1" applyProtection="1">
      <alignment horizontal="center" vertical="center"/>
      <protection hidden="1"/>
    </xf>
    <xf numFmtId="4" fontId="2" fillId="0" borderId="1" xfId="0" applyNumberFormat="1" applyFont="1" applyBorder="1" applyAlignment="1" applyProtection="1">
      <alignment horizontal="left" vertical="center" indent="12"/>
      <protection hidden="1"/>
    </xf>
    <xf numFmtId="4" fontId="3" fillId="0" borderId="0" xfId="0" applyNumberFormat="1" applyFont="1" applyBorder="1" applyAlignment="1" applyProtection="1">
      <alignment horizontal="left" vertical="center" indent="12"/>
      <protection hidden="1"/>
    </xf>
    <xf numFmtId="4" fontId="3" fillId="0" borderId="2" xfId="0" applyNumberFormat="1" applyFont="1" applyBorder="1" applyAlignment="1" applyProtection="1">
      <alignment horizontal="left" vertical="center" indent="12"/>
      <protection hidden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4" fontId="3" fillId="0" borderId="7" xfId="0" applyNumberFormat="1" applyFont="1" applyBorder="1" applyAlignment="1" applyProtection="1">
      <alignment horizontal="left" vertical="center"/>
      <protection hidden="1"/>
    </xf>
    <xf numFmtId="165" fontId="12" fillId="0" borderId="9" xfId="1" quotePrefix="1" applyNumberFormat="1" applyFont="1" applyBorder="1" applyAlignment="1" applyProtection="1">
      <alignment horizontal="center" vertical="center"/>
      <protection hidden="1"/>
    </xf>
    <xf numFmtId="165" fontId="12" fillId="0" borderId="10" xfId="1" applyNumberFormat="1" applyFont="1" applyBorder="1" applyAlignment="1" applyProtection="1">
      <alignment horizontal="center" vertical="center"/>
      <protection hidden="1"/>
    </xf>
    <xf numFmtId="165" fontId="12" fillId="0" borderId="13" xfId="1" applyNumberFormat="1" applyFont="1" applyBorder="1" applyAlignment="1" applyProtection="1">
      <alignment horizontal="center" vertical="center"/>
      <protection hidden="1"/>
    </xf>
    <xf numFmtId="165" fontId="12" fillId="0" borderId="14" xfId="1" applyNumberFormat="1" applyFont="1" applyBorder="1" applyAlignment="1" applyProtection="1">
      <alignment horizontal="center" vertical="center"/>
      <protection hidden="1"/>
    </xf>
    <xf numFmtId="3" fontId="3" fillId="0" borderId="11" xfId="0" applyNumberFormat="1" applyFont="1" applyBorder="1" applyAlignment="1" applyProtection="1">
      <alignment horizontal="left" vertical="center"/>
      <protection hidden="1"/>
    </xf>
    <xf numFmtId="4" fontId="3" fillId="0" borderId="3" xfId="0" applyNumberFormat="1" applyFont="1" applyBorder="1" applyAlignment="1" applyProtection="1">
      <alignment horizontal="left" vertical="center"/>
      <protection hidden="1"/>
    </xf>
    <xf numFmtId="4" fontId="3" fillId="0" borderId="5" xfId="1" applyNumberFormat="1" applyFont="1" applyBorder="1" applyAlignment="1" applyProtection="1">
      <alignment horizontal="left" vertical="center"/>
      <protection hidden="1"/>
    </xf>
    <xf numFmtId="4" fontId="3" fillId="0" borderId="6" xfId="1" applyNumberFormat="1" applyFont="1" applyBorder="1" applyAlignment="1" applyProtection="1">
      <alignment horizontal="left" vertical="center"/>
      <protection hidden="1"/>
    </xf>
    <xf numFmtId="4" fontId="2" fillId="0" borderId="1" xfId="1" applyNumberFormat="1" applyFont="1" applyBorder="1" applyAlignment="1" applyProtection="1">
      <alignment horizontal="left" vertical="center" indent="16"/>
      <protection hidden="1"/>
    </xf>
    <xf numFmtId="4" fontId="3" fillId="0" borderId="0" xfId="1" applyNumberFormat="1" applyFont="1" applyBorder="1" applyAlignment="1" applyProtection="1">
      <alignment horizontal="left" vertical="center" indent="16"/>
      <protection hidden="1"/>
    </xf>
    <xf numFmtId="4" fontId="3" fillId="0" borderId="2" xfId="1" applyNumberFormat="1" applyFont="1" applyBorder="1" applyAlignment="1" applyProtection="1">
      <alignment horizontal="left" vertical="center" indent="16"/>
      <protection hidden="1"/>
    </xf>
    <xf numFmtId="4" fontId="3" fillId="0" borderId="48" xfId="1" applyNumberFormat="1" applyFont="1" applyBorder="1" applyAlignment="1" applyProtection="1">
      <alignment horizontal="left" vertical="center"/>
      <protection hidden="1"/>
    </xf>
    <xf numFmtId="4" fontId="3" fillId="0" borderId="27" xfId="1" applyNumberFormat="1" applyFont="1" applyBorder="1" applyAlignment="1" applyProtection="1">
      <alignment horizontal="left" vertical="center"/>
      <protection hidden="1"/>
    </xf>
    <xf numFmtId="165" fontId="12" fillId="0" borderId="47" xfId="1" quotePrefix="1" applyNumberFormat="1" applyFont="1" applyBorder="1" applyAlignment="1" applyProtection="1">
      <alignment horizontal="center" vertical="center"/>
      <protection hidden="1"/>
    </xf>
    <xf numFmtId="165" fontId="12" fillId="0" borderId="32" xfId="1" quotePrefix="1" applyNumberFormat="1" applyFont="1" applyBorder="1" applyAlignment="1" applyProtection="1">
      <alignment horizontal="center" vertical="center"/>
      <protection hidden="1"/>
    </xf>
    <xf numFmtId="165" fontId="12" fillId="0" borderId="49" xfId="1" quotePrefix="1" applyNumberFormat="1" applyFont="1" applyBorder="1" applyAlignment="1" applyProtection="1">
      <alignment horizontal="center" vertical="center"/>
      <protection hidden="1"/>
    </xf>
    <xf numFmtId="165" fontId="12" fillId="0" borderId="37" xfId="1" quotePrefix="1" applyNumberFormat="1" applyFont="1" applyBorder="1" applyAlignment="1" applyProtection="1">
      <alignment horizontal="center" vertical="center"/>
      <protection hidden="1"/>
    </xf>
    <xf numFmtId="167" fontId="3" fillId="6" borderId="8" xfId="1" quotePrefix="1" applyNumberFormat="1" applyFont="1" applyFill="1" applyBorder="1" applyAlignment="1" applyProtection="1">
      <alignment horizontal="center" vertical="center"/>
      <protection hidden="1"/>
    </xf>
    <xf numFmtId="167" fontId="3" fillId="6" borderId="18" xfId="1" quotePrefix="1" applyNumberFormat="1" applyFont="1" applyFill="1" applyBorder="1" applyAlignment="1" applyProtection="1">
      <alignment horizontal="center" vertical="center"/>
      <protection hidden="1"/>
    </xf>
    <xf numFmtId="167" fontId="3" fillId="6" borderId="18" xfId="1" quotePrefix="1" applyNumberFormat="1" applyFont="1" applyFill="1" applyBorder="1" applyAlignment="1" applyProtection="1">
      <alignment horizontal="center" vertical="center"/>
      <protection locked="0"/>
    </xf>
    <xf numFmtId="0" fontId="3" fillId="6" borderId="18" xfId="1" applyFont="1" applyFill="1" applyBorder="1" applyAlignment="1" applyProtection="1">
      <alignment horizontal="left" vertical="center" wrapText="1"/>
      <protection hidden="1"/>
    </xf>
    <xf numFmtId="0" fontId="3" fillId="6" borderId="18" xfId="1" applyFont="1" applyFill="1" applyBorder="1" applyAlignment="1" applyProtection="1">
      <alignment horizontal="center" vertical="center"/>
      <protection hidden="1"/>
    </xf>
    <xf numFmtId="4" fontId="3" fillId="6" borderId="18" xfId="1" applyNumberFormat="1" applyFont="1" applyFill="1" applyBorder="1" applyAlignment="1" applyProtection="1">
      <alignment horizontal="right" vertical="center"/>
      <protection hidden="1"/>
    </xf>
    <xf numFmtId="171" fontId="3" fillId="6" borderId="19" xfId="8" applyNumberFormat="1" applyFont="1" applyFill="1" applyBorder="1" applyAlignment="1" applyProtection="1">
      <alignment horizontal="center" vertical="center"/>
      <protection hidden="1"/>
    </xf>
    <xf numFmtId="0" fontId="3" fillId="6" borderId="0" xfId="1" applyFont="1" applyFill="1" applyAlignment="1" applyProtection="1">
      <alignment horizontal="left" vertical="top"/>
      <protection hidden="1"/>
    </xf>
    <xf numFmtId="0" fontId="3" fillId="6" borderId="19" xfId="1" applyFont="1" applyFill="1" applyBorder="1" applyAlignment="1" applyProtection="1">
      <alignment horizontal="center" vertical="center"/>
      <protection hidden="1"/>
    </xf>
  </cellXfs>
  <cellStyles count="9">
    <cellStyle name="Normal" xfId="0" builtinId="0"/>
    <cellStyle name="Normal 2" xfId="1"/>
    <cellStyle name="Normal 2 2" xfId="4"/>
    <cellStyle name="Normal 3" xfId="2"/>
    <cellStyle name="Normal 5" xfId="5"/>
    <cellStyle name="Porcentagem" xfId="8" builtinId="5"/>
    <cellStyle name="Porcentagem 2" xfId="6"/>
    <cellStyle name="Vírgula" xfId="7" builtinId="3"/>
    <cellStyle name="Vírgula 2" xfId="3"/>
  </cellStyles>
  <dxfs count="51">
    <dxf>
      <font>
        <b/>
        <i val="0"/>
      </font>
      <fill>
        <patternFill patternType="solid">
          <bgColor theme="0" tint="-0.14996795556505021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</font>
      <fill>
        <patternFill>
          <bgColor theme="8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 patternType="solid">
          <bgColor theme="0" tint="-0.14996795556505021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</font>
      <fill>
        <patternFill>
          <bgColor theme="8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 patternType="solid">
          <bgColor theme="0" tint="-0.14996795556505021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</font>
      <fill>
        <patternFill>
          <bgColor theme="8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 patternType="solid">
          <bgColor theme="0" tint="-0.14996795556505021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</font>
      <fill>
        <patternFill>
          <bgColor theme="8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 patternType="solid">
          <bgColor theme="0" tint="-0.14996795556505021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</font>
      <fill>
        <patternFill>
          <bgColor theme="8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 patternType="solid">
          <bgColor theme="0" tint="-0.14996795556505021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</font>
      <fill>
        <patternFill>
          <bgColor theme="8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 patternType="solid">
          <bgColor theme="0" tint="-0.14996795556505021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</font>
      <fill>
        <patternFill>
          <bgColor theme="8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8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8" tint="0.39994506668294322"/>
        </patternFill>
      </fill>
      <border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8" tint="0.39994506668294322"/>
        </patternFill>
      </fill>
      <border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8" tint="0.39994506668294322"/>
        </patternFill>
      </fill>
      <border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8" tint="0.39994506668294322"/>
        </patternFill>
      </fill>
      <border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8" tint="0.39994506668294322"/>
        </patternFill>
      </fill>
      <border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8" tint="0.39994506668294322"/>
        </patternFill>
      </fill>
      <border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8" tint="0.39994506668294322"/>
        </patternFill>
      </fill>
      <border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8" tint="0.39994506668294322"/>
        </patternFill>
      </fill>
      <border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8" tint="0.39994506668294322"/>
        </patternFill>
      </fill>
      <border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8" tint="0.39994506668294322"/>
        </patternFill>
      </fill>
      <border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8" tint="0.39994506668294322"/>
        </patternFill>
      </fill>
      <border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8" tint="0.39994506668294322"/>
        </patternFill>
      </fill>
      <border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8" tint="0.39994506668294322"/>
        </patternFill>
      </fill>
      <border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8" tint="0.39994506668294322"/>
        </patternFill>
      </fill>
      <border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8" tint="0.39994506668294322"/>
        </patternFill>
      </fill>
      <border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8" tint="0.39994506668294322"/>
        </patternFill>
      </fill>
      <border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8" tint="0.39994506668294322"/>
        </patternFill>
      </fill>
      <border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8" tint="0.39994506668294322"/>
        </patternFill>
      </fill>
      <border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8" tint="0.39994506668294322"/>
        </patternFill>
      </fill>
      <border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8" tint="0.39994506668294322"/>
        </patternFill>
      </fill>
      <border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8" tint="0.39994506668294322"/>
        </patternFill>
      </fill>
      <border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8" tint="0.39994506668294322"/>
        </patternFill>
      </fill>
      <border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8" tint="0.39994506668294322"/>
        </patternFill>
      </fill>
      <border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8" tint="0.39994506668294322"/>
        </patternFill>
      </fill>
      <border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8" tint="0.39994506668294322"/>
        </patternFill>
      </fill>
      <border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8" tint="0.39994506668294322"/>
        </patternFill>
      </fill>
      <border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8" tint="0.39994506668294322"/>
        </patternFill>
      </fill>
      <border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8" tint="0.39994506668294322"/>
        </patternFill>
      </fill>
      <border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8" tint="0.39994506668294322"/>
        </patternFill>
      </fill>
      <border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8283</xdr:rowOff>
    </xdr:from>
    <xdr:to>
      <xdr:col>2</xdr:col>
      <xdr:colOff>152864</xdr:colOff>
      <xdr:row>2</xdr:row>
      <xdr:rowOff>149419</xdr:rowOff>
    </xdr:to>
    <xdr:pic>
      <xdr:nvPicPr>
        <xdr:cNvPr id="3" name="Imagem 2" descr="Logo Soma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8283"/>
          <a:ext cx="1842516" cy="472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1097661</xdr:colOff>
      <xdr:row>2</xdr:row>
      <xdr:rowOff>120015</xdr:rowOff>
    </xdr:to>
    <xdr:pic>
      <xdr:nvPicPr>
        <xdr:cNvPr id="2" name="Imagem 1" descr="Logo Soma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9525"/>
          <a:ext cx="1545336" cy="396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1128141</xdr:colOff>
      <xdr:row>2</xdr:row>
      <xdr:rowOff>158115</xdr:rowOff>
    </xdr:to>
    <xdr:pic>
      <xdr:nvPicPr>
        <xdr:cNvPr id="2" name="Imagem 1" descr="Logo Soma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9525"/>
          <a:ext cx="1842516" cy="472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8283</xdr:rowOff>
    </xdr:from>
    <xdr:to>
      <xdr:col>3</xdr:col>
      <xdr:colOff>152864</xdr:colOff>
      <xdr:row>2</xdr:row>
      <xdr:rowOff>149419</xdr:rowOff>
    </xdr:to>
    <xdr:pic>
      <xdr:nvPicPr>
        <xdr:cNvPr id="2" name="Imagem 1" descr="Logo Soma 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8283"/>
          <a:ext cx="1842516" cy="472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8283</xdr:rowOff>
    </xdr:from>
    <xdr:to>
      <xdr:col>3</xdr:col>
      <xdr:colOff>152864</xdr:colOff>
      <xdr:row>2</xdr:row>
      <xdr:rowOff>149419</xdr:rowOff>
    </xdr:to>
    <xdr:pic>
      <xdr:nvPicPr>
        <xdr:cNvPr id="2" name="Imagem 1" descr="Logo Soma 3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8283"/>
          <a:ext cx="1842516" cy="472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49"/>
  <sheetViews>
    <sheetView showOutlineSymbols="0" zoomScale="170" zoomScaleNormal="170" zoomScaleSheetLayoutView="160" workbookViewId="0">
      <pane ySplit="14" topLeftCell="A123" activePane="bottomLeft" state="frozen"/>
      <selection sqref="A1:C3"/>
      <selection pane="bottomLeft" activeCell="C20" sqref="C20"/>
    </sheetView>
  </sheetViews>
  <sheetFormatPr defaultColWidth="9.109375" defaultRowHeight="10.199999999999999" x14ac:dyDescent="0.25"/>
  <cols>
    <col min="1" max="3" width="12.6640625" style="1" customWidth="1"/>
    <col min="4" max="4" width="65.6640625" style="1" customWidth="1"/>
    <col min="5" max="5" width="8.6640625" style="1" customWidth="1"/>
    <col min="6" max="8" width="12.6640625" style="1" customWidth="1"/>
    <col min="9" max="9" width="10.6640625" style="1" customWidth="1"/>
    <col min="10" max="16384" width="9.109375" style="1"/>
  </cols>
  <sheetData>
    <row r="1" spans="1:9" s="4" customFormat="1" ht="12.75" customHeight="1" x14ac:dyDescent="0.25">
      <c r="A1" s="208" t="s">
        <v>1613</v>
      </c>
      <c r="B1" s="208"/>
      <c r="C1" s="208"/>
      <c r="D1" s="205" t="s">
        <v>1613</v>
      </c>
      <c r="E1" s="205"/>
      <c r="F1" s="205"/>
      <c r="G1" s="205"/>
      <c r="H1" s="205"/>
      <c r="I1" s="2"/>
    </row>
    <row r="2" spans="1:9" s="4" customFormat="1" ht="13.8" x14ac:dyDescent="0.25">
      <c r="A2" s="209"/>
      <c r="B2" s="209"/>
      <c r="C2" s="209"/>
      <c r="D2" s="206" t="s">
        <v>1613</v>
      </c>
      <c r="E2" s="206"/>
      <c r="F2" s="206"/>
      <c r="G2" s="206"/>
      <c r="H2" s="206"/>
      <c r="I2" s="2"/>
    </row>
    <row r="3" spans="1:9" s="4" customFormat="1" ht="13.8" x14ac:dyDescent="0.25">
      <c r="A3" s="210"/>
      <c r="B3" s="210"/>
      <c r="C3" s="210"/>
      <c r="D3" s="207" t="s">
        <v>1613</v>
      </c>
      <c r="E3" s="207"/>
      <c r="F3" s="207"/>
      <c r="G3" s="207"/>
      <c r="H3" s="207"/>
      <c r="I3" s="2"/>
    </row>
    <row r="4" spans="1:9" s="3" customFormat="1" x14ac:dyDescent="0.25">
      <c r="A4" s="6"/>
      <c r="B4" s="6"/>
      <c r="C4" s="6"/>
      <c r="D4" s="7"/>
      <c r="E4" s="7"/>
      <c r="F4" s="8"/>
      <c r="G4" s="8"/>
      <c r="H4" s="9"/>
    </row>
    <row r="5" spans="1:9" s="3" customFormat="1" ht="12.75" customHeight="1" x14ac:dyDescent="0.25">
      <c r="A5" s="125" t="s">
        <v>670</v>
      </c>
      <c r="B5" s="218" t="s">
        <v>1609</v>
      </c>
      <c r="C5" s="218"/>
      <c r="D5" s="218"/>
      <c r="E5" s="219"/>
      <c r="F5" s="10" t="s">
        <v>1</v>
      </c>
      <c r="G5" s="214">
        <v>43473</v>
      </c>
      <c r="H5" s="214"/>
    </row>
    <row r="6" spans="1:9" s="3" customFormat="1" ht="12.75" customHeight="1" x14ac:dyDescent="0.25">
      <c r="A6" s="126" t="s">
        <v>664</v>
      </c>
      <c r="B6" s="220" t="s">
        <v>1610</v>
      </c>
      <c r="C6" s="220"/>
      <c r="D6" s="220"/>
      <c r="E6" s="221"/>
      <c r="F6" s="11" t="s">
        <v>665</v>
      </c>
      <c r="G6" s="215">
        <v>808782000190</v>
      </c>
      <c r="H6" s="215"/>
    </row>
    <row r="7" spans="1:9" s="3" customFormat="1" ht="11.25" customHeight="1" x14ac:dyDescent="0.25">
      <c r="A7" s="126" t="s">
        <v>666</v>
      </c>
      <c r="B7" s="220" t="s">
        <v>1611</v>
      </c>
      <c r="C7" s="220"/>
      <c r="D7" s="220"/>
      <c r="E7" s="221"/>
      <c r="F7" s="11" t="s">
        <v>667</v>
      </c>
      <c r="G7" s="216">
        <v>58794352100</v>
      </c>
      <c r="H7" s="216"/>
    </row>
    <row r="8" spans="1:9" s="3" customFormat="1" ht="11.25" customHeight="1" x14ac:dyDescent="0.25">
      <c r="A8" s="127" t="s">
        <v>668</v>
      </c>
      <c r="B8" s="191" t="s">
        <v>1612</v>
      </c>
      <c r="C8" s="191"/>
      <c r="D8" s="191"/>
      <c r="E8" s="192"/>
      <c r="F8" s="12" t="s">
        <v>669</v>
      </c>
      <c r="G8" s="217">
        <v>6232060517</v>
      </c>
      <c r="H8" s="217"/>
    </row>
    <row r="9" spans="1:9" s="3" customFormat="1" x14ac:dyDescent="0.25">
      <c r="A9" s="6"/>
      <c r="B9" s="6"/>
      <c r="C9" s="6"/>
      <c r="D9" s="7"/>
      <c r="E9" s="7"/>
      <c r="F9" s="8"/>
      <c r="G9" s="8"/>
      <c r="H9" s="9"/>
    </row>
    <row r="10" spans="1:9" s="4" customFormat="1" x14ac:dyDescent="0.25">
      <c r="A10" s="193" t="s">
        <v>0</v>
      </c>
      <c r="B10" s="194"/>
      <c r="C10" s="194"/>
      <c r="D10" s="194"/>
      <c r="E10" s="194"/>
      <c r="F10" s="195"/>
      <c r="G10" s="196" t="s">
        <v>928</v>
      </c>
      <c r="H10" s="197"/>
    </row>
    <row r="11" spans="1:9" s="4" customFormat="1" ht="11.25" customHeight="1" x14ac:dyDescent="0.25">
      <c r="A11" s="198" t="s">
        <v>684</v>
      </c>
      <c r="B11" s="199"/>
      <c r="C11" s="199"/>
      <c r="D11" s="199"/>
      <c r="E11" s="199"/>
      <c r="F11" s="200"/>
      <c r="G11" s="201">
        <v>0.33010099999999998</v>
      </c>
      <c r="H11" s="202"/>
    </row>
    <row r="12" spans="1:9" s="4" customFormat="1" ht="11.25" customHeight="1" x14ac:dyDescent="0.25">
      <c r="A12" s="211" t="s">
        <v>663</v>
      </c>
      <c r="B12" s="212"/>
      <c r="C12" s="212"/>
      <c r="D12" s="212"/>
      <c r="E12" s="212"/>
      <c r="F12" s="213"/>
      <c r="G12" s="203"/>
      <c r="H12" s="204"/>
    </row>
    <row r="13" spans="1:9" s="3" customFormat="1" x14ac:dyDescent="0.25">
      <c r="A13" s="6"/>
      <c r="B13" s="6"/>
      <c r="C13" s="6"/>
      <c r="D13" s="13"/>
      <c r="E13" s="13"/>
      <c r="F13" s="8"/>
      <c r="G13" s="8"/>
      <c r="H13" s="14"/>
    </row>
    <row r="14" spans="1:9" s="5" customFormat="1" ht="20.399999999999999" x14ac:dyDescent="0.25">
      <c r="A14" s="187" t="s">
        <v>2</v>
      </c>
      <c r="B14" s="188" t="s">
        <v>923</v>
      </c>
      <c r="C14" s="188" t="s">
        <v>924</v>
      </c>
      <c r="D14" s="188" t="s">
        <v>4</v>
      </c>
      <c r="E14" s="132" t="s">
        <v>106</v>
      </c>
      <c r="F14" s="189" t="s">
        <v>925</v>
      </c>
      <c r="G14" s="189" t="s">
        <v>926</v>
      </c>
      <c r="H14" s="190" t="s">
        <v>927</v>
      </c>
    </row>
    <row r="15" spans="1:9" s="5" customFormat="1" x14ac:dyDescent="0.25">
      <c r="A15" s="148" t="s">
        <v>79</v>
      </c>
      <c r="B15" s="149"/>
      <c r="C15" s="150"/>
      <c r="D15" s="151" t="s">
        <v>922</v>
      </c>
      <c r="E15" s="149"/>
      <c r="F15" s="152"/>
      <c r="G15" s="152"/>
      <c r="H15" s="153"/>
    </row>
    <row r="16" spans="1:9" s="303" customFormat="1" x14ac:dyDescent="0.25">
      <c r="A16" s="296" t="s">
        <v>1113</v>
      </c>
      <c r="B16" s="297">
        <v>57</v>
      </c>
      <c r="C16" s="298">
        <f>B16</f>
        <v>57</v>
      </c>
      <c r="D16" s="299" t="s">
        <v>279</v>
      </c>
      <c r="E16" s="300" t="s">
        <v>117</v>
      </c>
      <c r="F16" s="301">
        <v>842117.98</v>
      </c>
      <c r="G16" s="301">
        <f t="shared" ref="G16:G79" si="0">IF(TRUNC(F16*(1-G$11),2)&gt;0,TRUNC(F16*(1-G$11),2),F16)</f>
        <v>564133.99</v>
      </c>
      <c r="H16" s="302">
        <f t="shared" ref="H16:H79" si="1">(F16-G16)/F16</f>
        <v>0.33010100318722563</v>
      </c>
    </row>
    <row r="17" spans="1:8" s="303" customFormat="1" x14ac:dyDescent="0.25">
      <c r="A17" s="296" t="s">
        <v>1114</v>
      </c>
      <c r="B17" s="297">
        <v>116</v>
      </c>
      <c r="C17" s="298">
        <f t="shared" ref="C17:C80" si="2">B17</f>
        <v>116</v>
      </c>
      <c r="D17" s="299" t="s">
        <v>280</v>
      </c>
      <c r="E17" s="300" t="s">
        <v>117</v>
      </c>
      <c r="F17" s="301">
        <v>62431.76</v>
      </c>
      <c r="G17" s="301">
        <f t="shared" si="0"/>
        <v>41822.97</v>
      </c>
      <c r="H17" s="302">
        <f t="shared" si="1"/>
        <v>0.33010105753866303</v>
      </c>
    </row>
    <row r="18" spans="1:8" s="303" customFormat="1" ht="20.399999999999999" x14ac:dyDescent="0.25">
      <c r="A18" s="296" t="s">
        <v>1115</v>
      </c>
      <c r="B18" s="297">
        <v>98</v>
      </c>
      <c r="C18" s="298">
        <f t="shared" si="2"/>
        <v>98</v>
      </c>
      <c r="D18" s="299" t="s">
        <v>689</v>
      </c>
      <c r="E18" s="300" t="s">
        <v>117</v>
      </c>
      <c r="F18" s="301">
        <v>83343.929999999993</v>
      </c>
      <c r="G18" s="301">
        <f t="shared" si="0"/>
        <v>55832.01</v>
      </c>
      <c r="H18" s="302">
        <f t="shared" si="1"/>
        <v>0.33010106434865732</v>
      </c>
    </row>
    <row r="19" spans="1:8" s="303" customFormat="1" ht="20.399999999999999" x14ac:dyDescent="0.25">
      <c r="A19" s="296" t="s">
        <v>1116</v>
      </c>
      <c r="B19" s="297">
        <v>54</v>
      </c>
      <c r="C19" s="298">
        <f t="shared" si="2"/>
        <v>54</v>
      </c>
      <c r="D19" s="299" t="s">
        <v>690</v>
      </c>
      <c r="E19" s="300" t="s">
        <v>117</v>
      </c>
      <c r="F19" s="301">
        <v>83343.929999999993</v>
      </c>
      <c r="G19" s="301">
        <f t="shared" si="0"/>
        <v>55832.01</v>
      </c>
      <c r="H19" s="302">
        <f t="shared" si="1"/>
        <v>0.33010106434865732</v>
      </c>
    </row>
    <row r="20" spans="1:8" s="303" customFormat="1" x14ac:dyDescent="0.25">
      <c r="A20" s="296" t="s">
        <v>1117</v>
      </c>
      <c r="B20" s="297">
        <v>106</v>
      </c>
      <c r="C20" s="298">
        <f t="shared" si="2"/>
        <v>106</v>
      </c>
      <c r="D20" s="299" t="s">
        <v>284</v>
      </c>
      <c r="E20" s="300" t="s">
        <v>316</v>
      </c>
      <c r="F20" s="301">
        <v>4.01</v>
      </c>
      <c r="G20" s="301">
        <f t="shared" si="0"/>
        <v>2.68</v>
      </c>
      <c r="H20" s="302">
        <f t="shared" si="1"/>
        <v>0.33167082294264333</v>
      </c>
    </row>
    <row r="21" spans="1:8" s="303" customFormat="1" ht="20.399999999999999" x14ac:dyDescent="0.25">
      <c r="A21" s="296" t="s">
        <v>1118</v>
      </c>
      <c r="B21" s="297">
        <v>79</v>
      </c>
      <c r="C21" s="298">
        <f t="shared" si="2"/>
        <v>79</v>
      </c>
      <c r="D21" s="299" t="s">
        <v>288</v>
      </c>
      <c r="E21" s="300" t="s">
        <v>316</v>
      </c>
      <c r="F21" s="301">
        <v>631.23</v>
      </c>
      <c r="G21" s="301">
        <f t="shared" si="0"/>
        <v>422.86</v>
      </c>
      <c r="H21" s="302">
        <f t="shared" si="1"/>
        <v>0.33010154777181061</v>
      </c>
    </row>
    <row r="22" spans="1:8" s="303" customFormat="1" ht="20.399999999999999" x14ac:dyDescent="0.25">
      <c r="A22" s="296" t="s">
        <v>1119</v>
      </c>
      <c r="B22" s="297">
        <v>81</v>
      </c>
      <c r="C22" s="298">
        <f t="shared" si="2"/>
        <v>81</v>
      </c>
      <c r="D22" s="299" t="s">
        <v>286</v>
      </c>
      <c r="E22" s="300" t="s">
        <v>316</v>
      </c>
      <c r="F22" s="301">
        <v>796.16</v>
      </c>
      <c r="G22" s="301">
        <f t="shared" si="0"/>
        <v>533.34</v>
      </c>
      <c r="H22" s="302">
        <f t="shared" si="1"/>
        <v>0.33010952572347257</v>
      </c>
    </row>
    <row r="23" spans="1:8" s="303" customFormat="1" ht="20.399999999999999" x14ac:dyDescent="0.25">
      <c r="A23" s="296" t="s">
        <v>1120</v>
      </c>
      <c r="B23" s="297">
        <v>80</v>
      </c>
      <c r="C23" s="298">
        <f t="shared" si="2"/>
        <v>80</v>
      </c>
      <c r="D23" s="299" t="s">
        <v>290</v>
      </c>
      <c r="E23" s="300" t="s">
        <v>316</v>
      </c>
      <c r="F23" s="301">
        <v>672.89</v>
      </c>
      <c r="G23" s="301">
        <f t="shared" si="0"/>
        <v>450.76</v>
      </c>
      <c r="H23" s="302">
        <f t="shared" si="1"/>
        <v>0.33011339149043678</v>
      </c>
    </row>
    <row r="24" spans="1:8" s="303" customFormat="1" ht="20.399999999999999" x14ac:dyDescent="0.25">
      <c r="A24" s="296" t="s">
        <v>1121</v>
      </c>
      <c r="B24" s="297">
        <v>83</v>
      </c>
      <c r="C24" s="298">
        <f t="shared" si="2"/>
        <v>83</v>
      </c>
      <c r="D24" s="299" t="s">
        <v>292</v>
      </c>
      <c r="E24" s="300" t="s">
        <v>316</v>
      </c>
      <c r="F24" s="301">
        <v>443.46</v>
      </c>
      <c r="G24" s="301">
        <f t="shared" si="0"/>
        <v>297.07</v>
      </c>
      <c r="H24" s="302">
        <f t="shared" si="1"/>
        <v>0.33010869075001126</v>
      </c>
    </row>
    <row r="25" spans="1:8" s="303" customFormat="1" ht="20.399999999999999" x14ac:dyDescent="0.25">
      <c r="A25" s="296" t="s">
        <v>1122</v>
      </c>
      <c r="B25" s="297">
        <v>84</v>
      </c>
      <c r="C25" s="298">
        <f t="shared" si="2"/>
        <v>84</v>
      </c>
      <c r="D25" s="299" t="s">
        <v>294</v>
      </c>
      <c r="E25" s="300" t="s">
        <v>316</v>
      </c>
      <c r="F25" s="301">
        <v>742.14</v>
      </c>
      <c r="G25" s="301">
        <f t="shared" si="0"/>
        <v>497.15</v>
      </c>
      <c r="H25" s="302">
        <f t="shared" si="1"/>
        <v>0.33011291670035303</v>
      </c>
    </row>
    <row r="26" spans="1:8" s="303" customFormat="1" ht="20.399999999999999" x14ac:dyDescent="0.25">
      <c r="A26" s="296" t="s">
        <v>1123</v>
      </c>
      <c r="B26" s="297">
        <v>86</v>
      </c>
      <c r="C26" s="298">
        <f t="shared" si="2"/>
        <v>86</v>
      </c>
      <c r="D26" s="299" t="s">
        <v>296</v>
      </c>
      <c r="E26" s="300" t="s">
        <v>297</v>
      </c>
      <c r="F26" s="301">
        <v>5219.1899999999996</v>
      </c>
      <c r="G26" s="301">
        <f t="shared" si="0"/>
        <v>3496.33</v>
      </c>
      <c r="H26" s="302">
        <f t="shared" si="1"/>
        <v>0.33010103100289506</v>
      </c>
    </row>
    <row r="27" spans="1:8" s="303" customFormat="1" x14ac:dyDescent="0.25">
      <c r="A27" s="296" t="s">
        <v>1124</v>
      </c>
      <c r="B27" s="297">
        <v>136</v>
      </c>
      <c r="C27" s="298">
        <f t="shared" si="2"/>
        <v>136</v>
      </c>
      <c r="D27" s="299" t="s">
        <v>672</v>
      </c>
      <c r="E27" s="300" t="s">
        <v>316</v>
      </c>
      <c r="F27" s="301">
        <v>333.45</v>
      </c>
      <c r="G27" s="301">
        <f t="shared" si="0"/>
        <v>223.37</v>
      </c>
      <c r="H27" s="302">
        <f t="shared" si="1"/>
        <v>0.33012445644024585</v>
      </c>
    </row>
    <row r="28" spans="1:8" s="303" customFormat="1" ht="20.399999999999999" x14ac:dyDescent="0.25">
      <c r="A28" s="296" t="s">
        <v>1125</v>
      </c>
      <c r="B28" s="297">
        <v>147</v>
      </c>
      <c r="C28" s="298">
        <f t="shared" si="2"/>
        <v>147</v>
      </c>
      <c r="D28" s="299" t="s">
        <v>698</v>
      </c>
      <c r="E28" s="300" t="s">
        <v>117</v>
      </c>
      <c r="F28" s="301">
        <v>15637.43</v>
      </c>
      <c r="G28" s="301">
        <v>10465.98</v>
      </c>
      <c r="H28" s="302">
        <f t="shared" si="1"/>
        <v>0.33070971380847114</v>
      </c>
    </row>
    <row r="29" spans="1:8" s="303" customFormat="1" ht="20.399999999999999" x14ac:dyDescent="0.25">
      <c r="A29" s="296" t="s">
        <v>1126</v>
      </c>
      <c r="B29" s="297">
        <v>150</v>
      </c>
      <c r="C29" s="298">
        <v>150</v>
      </c>
      <c r="D29" s="299" t="s">
        <v>301</v>
      </c>
      <c r="E29" s="300" t="s">
        <v>117</v>
      </c>
      <c r="F29" s="301">
        <v>7661.21</v>
      </c>
      <c r="G29" s="301">
        <v>5121.72</v>
      </c>
      <c r="H29" s="302">
        <f t="shared" si="1"/>
        <v>0.33147374892477816</v>
      </c>
    </row>
    <row r="30" spans="1:8" s="303" customFormat="1" ht="20.399999999999999" x14ac:dyDescent="0.25">
      <c r="A30" s="296" t="s">
        <v>1127</v>
      </c>
      <c r="B30" s="297">
        <v>148</v>
      </c>
      <c r="C30" s="298">
        <f t="shared" si="2"/>
        <v>148</v>
      </c>
      <c r="D30" s="299" t="s">
        <v>697</v>
      </c>
      <c r="E30" s="300" t="s">
        <v>117</v>
      </c>
      <c r="F30" s="301">
        <v>16922.830000000002</v>
      </c>
      <c r="G30" s="301">
        <v>11328.31</v>
      </c>
      <c r="H30" s="302">
        <f t="shared" si="1"/>
        <v>0.33059009633731484</v>
      </c>
    </row>
    <row r="31" spans="1:8" s="303" customFormat="1" ht="20.399999999999999" x14ac:dyDescent="0.25">
      <c r="A31" s="296" t="s">
        <v>1128</v>
      </c>
      <c r="B31" s="297">
        <v>149</v>
      </c>
      <c r="C31" s="298">
        <f t="shared" si="2"/>
        <v>149</v>
      </c>
      <c r="D31" s="299" t="s">
        <v>303</v>
      </c>
      <c r="E31" s="300" t="s">
        <v>117</v>
      </c>
      <c r="F31" s="301">
        <v>6480.31</v>
      </c>
      <c r="G31" s="301">
        <v>4332.26</v>
      </c>
      <c r="H31" s="302">
        <f t="shared" si="1"/>
        <v>0.33147334000996864</v>
      </c>
    </row>
    <row r="32" spans="1:8" s="303" customFormat="1" x14ac:dyDescent="0.25">
      <c r="A32" s="296" t="s">
        <v>1129</v>
      </c>
      <c r="B32" s="297">
        <v>110</v>
      </c>
      <c r="C32" s="298">
        <f t="shared" si="2"/>
        <v>110</v>
      </c>
      <c r="D32" s="299" t="s">
        <v>304</v>
      </c>
      <c r="E32" s="300" t="s">
        <v>114</v>
      </c>
      <c r="F32" s="301">
        <v>0.97</v>
      </c>
      <c r="G32" s="301">
        <f t="shared" si="0"/>
        <v>0.64</v>
      </c>
      <c r="H32" s="302">
        <f t="shared" si="1"/>
        <v>0.34020618556701027</v>
      </c>
    </row>
    <row r="33" spans="1:8" s="303" customFormat="1" x14ac:dyDescent="0.25">
      <c r="A33" s="296" t="s">
        <v>1130</v>
      </c>
      <c r="B33" s="297">
        <v>31</v>
      </c>
      <c r="C33" s="298">
        <f t="shared" si="2"/>
        <v>31</v>
      </c>
      <c r="D33" s="299" t="s">
        <v>305</v>
      </c>
      <c r="E33" s="300" t="s">
        <v>306</v>
      </c>
      <c r="F33" s="301">
        <v>42.43</v>
      </c>
      <c r="G33" s="301">
        <f t="shared" si="0"/>
        <v>28.42</v>
      </c>
      <c r="H33" s="302">
        <f t="shared" si="1"/>
        <v>0.33019090266320994</v>
      </c>
    </row>
    <row r="34" spans="1:8" s="303" customFormat="1" x14ac:dyDescent="0.25">
      <c r="A34" s="296" t="s">
        <v>1131</v>
      </c>
      <c r="B34" s="297">
        <v>175</v>
      </c>
      <c r="C34" s="298">
        <f t="shared" si="2"/>
        <v>175</v>
      </c>
      <c r="D34" s="299" t="s">
        <v>308</v>
      </c>
      <c r="E34" s="300" t="s">
        <v>708</v>
      </c>
      <c r="F34" s="301">
        <v>0.68</v>
      </c>
      <c r="G34" s="301">
        <f t="shared" si="0"/>
        <v>0.45</v>
      </c>
      <c r="H34" s="302">
        <f t="shared" si="1"/>
        <v>0.33823529411764708</v>
      </c>
    </row>
    <row r="35" spans="1:8" s="303" customFormat="1" x14ac:dyDescent="0.25">
      <c r="A35" s="296" t="s">
        <v>1132</v>
      </c>
      <c r="B35" s="297">
        <v>105</v>
      </c>
      <c r="C35" s="298">
        <f t="shared" si="2"/>
        <v>105</v>
      </c>
      <c r="D35" s="299" t="s">
        <v>311</v>
      </c>
      <c r="E35" s="300" t="s">
        <v>114</v>
      </c>
      <c r="F35" s="301">
        <v>2.2599999999999998</v>
      </c>
      <c r="G35" s="301">
        <f t="shared" si="0"/>
        <v>1.51</v>
      </c>
      <c r="H35" s="302">
        <f t="shared" si="1"/>
        <v>0.33185840707964598</v>
      </c>
    </row>
    <row r="36" spans="1:8" s="303" customFormat="1" x14ac:dyDescent="0.25">
      <c r="A36" s="296" t="s">
        <v>1133</v>
      </c>
      <c r="B36" s="297">
        <v>22</v>
      </c>
      <c r="C36" s="298">
        <f t="shared" si="2"/>
        <v>22</v>
      </c>
      <c r="D36" s="299" t="s">
        <v>313</v>
      </c>
      <c r="E36" s="300" t="s">
        <v>114</v>
      </c>
      <c r="F36" s="301">
        <v>1.71</v>
      </c>
      <c r="G36" s="301">
        <f t="shared" si="0"/>
        <v>1.1399999999999999</v>
      </c>
      <c r="H36" s="302">
        <f t="shared" si="1"/>
        <v>0.33333333333333337</v>
      </c>
    </row>
    <row r="37" spans="1:8" s="303" customFormat="1" x14ac:dyDescent="0.25">
      <c r="A37" s="296" t="s">
        <v>1134</v>
      </c>
      <c r="B37" s="297">
        <v>104</v>
      </c>
      <c r="C37" s="298">
        <f t="shared" si="2"/>
        <v>104</v>
      </c>
      <c r="D37" s="299" t="s">
        <v>315</v>
      </c>
      <c r="E37" s="300" t="s">
        <v>316</v>
      </c>
      <c r="F37" s="301">
        <v>0.47</v>
      </c>
      <c r="G37" s="301">
        <f t="shared" si="0"/>
        <v>0.31</v>
      </c>
      <c r="H37" s="302">
        <f t="shared" si="1"/>
        <v>0.34042553191489361</v>
      </c>
    </row>
    <row r="38" spans="1:8" s="303" customFormat="1" x14ac:dyDescent="0.25">
      <c r="A38" s="296" t="s">
        <v>1135</v>
      </c>
      <c r="B38" s="297">
        <v>165</v>
      </c>
      <c r="C38" s="298">
        <f t="shared" si="2"/>
        <v>165</v>
      </c>
      <c r="D38" s="299" t="s">
        <v>317</v>
      </c>
      <c r="E38" s="300" t="s">
        <v>114</v>
      </c>
      <c r="F38" s="301">
        <v>2.62</v>
      </c>
      <c r="G38" s="301">
        <f t="shared" si="0"/>
        <v>1.75</v>
      </c>
      <c r="H38" s="302">
        <f t="shared" si="1"/>
        <v>0.33206106870229013</v>
      </c>
    </row>
    <row r="39" spans="1:8" s="303" customFormat="1" x14ac:dyDescent="0.25">
      <c r="A39" s="296" t="s">
        <v>1136</v>
      </c>
      <c r="B39" s="297">
        <v>166</v>
      </c>
      <c r="C39" s="298">
        <f t="shared" si="2"/>
        <v>166</v>
      </c>
      <c r="D39" s="299" t="s">
        <v>703</v>
      </c>
      <c r="E39" s="300" t="s">
        <v>114</v>
      </c>
      <c r="F39" s="301">
        <v>2.5499999999999998</v>
      </c>
      <c r="G39" s="301">
        <f t="shared" si="0"/>
        <v>1.7</v>
      </c>
      <c r="H39" s="302">
        <f t="shared" si="1"/>
        <v>0.33333333333333331</v>
      </c>
    </row>
    <row r="40" spans="1:8" s="303" customFormat="1" x14ac:dyDescent="0.25">
      <c r="A40" s="296" t="s">
        <v>1137</v>
      </c>
      <c r="B40" s="297">
        <v>65</v>
      </c>
      <c r="C40" s="298">
        <f t="shared" si="2"/>
        <v>65</v>
      </c>
      <c r="D40" s="299" t="s">
        <v>321</v>
      </c>
      <c r="E40" s="300" t="s">
        <v>685</v>
      </c>
      <c r="F40" s="301">
        <v>44.27</v>
      </c>
      <c r="G40" s="301">
        <f t="shared" si="0"/>
        <v>29.65</v>
      </c>
      <c r="H40" s="302">
        <f t="shared" si="1"/>
        <v>0.33024621639936758</v>
      </c>
    </row>
    <row r="41" spans="1:8" s="303" customFormat="1" x14ac:dyDescent="0.25">
      <c r="A41" s="296" t="s">
        <v>1138</v>
      </c>
      <c r="B41" s="297">
        <v>67</v>
      </c>
      <c r="C41" s="298">
        <f t="shared" si="2"/>
        <v>67</v>
      </c>
      <c r="D41" s="299" t="s">
        <v>323</v>
      </c>
      <c r="E41" s="300" t="s">
        <v>685</v>
      </c>
      <c r="F41" s="301">
        <v>66.42</v>
      </c>
      <c r="G41" s="301">
        <f t="shared" si="0"/>
        <v>44.49</v>
      </c>
      <c r="H41" s="302">
        <f t="shared" si="1"/>
        <v>0.33017163504968383</v>
      </c>
    </row>
    <row r="42" spans="1:8" s="303" customFormat="1" x14ac:dyDescent="0.25">
      <c r="A42" s="296" t="s">
        <v>1139</v>
      </c>
      <c r="B42" s="297">
        <v>66</v>
      </c>
      <c r="C42" s="298">
        <f t="shared" si="2"/>
        <v>66</v>
      </c>
      <c r="D42" s="299" t="s">
        <v>716</v>
      </c>
      <c r="E42" s="300" t="s">
        <v>685</v>
      </c>
      <c r="F42" s="301">
        <v>66.42</v>
      </c>
      <c r="G42" s="301">
        <f t="shared" si="0"/>
        <v>44.49</v>
      </c>
      <c r="H42" s="302">
        <f t="shared" si="1"/>
        <v>0.33017163504968383</v>
      </c>
    </row>
    <row r="43" spans="1:8" s="303" customFormat="1" x14ac:dyDescent="0.25">
      <c r="A43" s="296" t="s">
        <v>1140</v>
      </c>
      <c r="B43" s="297">
        <v>68</v>
      </c>
      <c r="C43" s="298">
        <v>68</v>
      </c>
      <c r="D43" s="299" t="s">
        <v>325</v>
      </c>
      <c r="E43" s="300" t="s">
        <v>685</v>
      </c>
      <c r="F43" s="301">
        <v>73.790000000000006</v>
      </c>
      <c r="G43" s="301">
        <f t="shared" si="0"/>
        <v>49.43</v>
      </c>
      <c r="H43" s="302">
        <f t="shared" si="1"/>
        <v>0.33012603333785073</v>
      </c>
    </row>
    <row r="44" spans="1:8" s="303" customFormat="1" x14ac:dyDescent="0.25">
      <c r="A44" s="296" t="s">
        <v>1141</v>
      </c>
      <c r="B44" s="297">
        <v>69</v>
      </c>
      <c r="C44" s="298">
        <v>69</v>
      </c>
      <c r="D44" s="299" t="s">
        <v>327</v>
      </c>
      <c r="E44" s="300" t="s">
        <v>685</v>
      </c>
      <c r="F44" s="301">
        <v>88.57</v>
      </c>
      <c r="G44" s="301">
        <f t="shared" si="0"/>
        <v>59.33</v>
      </c>
      <c r="H44" s="302">
        <f t="shared" si="1"/>
        <v>0.33013435700575811</v>
      </c>
    </row>
    <row r="45" spans="1:8" s="303" customFormat="1" x14ac:dyDescent="0.25">
      <c r="A45" s="296" t="s">
        <v>1142</v>
      </c>
      <c r="B45" s="297">
        <v>70</v>
      </c>
      <c r="C45" s="298">
        <f t="shared" si="2"/>
        <v>70</v>
      </c>
      <c r="D45" s="299" t="s">
        <v>712</v>
      </c>
      <c r="E45" s="300" t="s">
        <v>685</v>
      </c>
      <c r="F45" s="301">
        <v>103.31</v>
      </c>
      <c r="G45" s="301">
        <f t="shared" si="0"/>
        <v>69.2</v>
      </c>
      <c r="H45" s="302">
        <f t="shared" si="1"/>
        <v>0.33017132900977642</v>
      </c>
    </row>
    <row r="46" spans="1:8" s="303" customFormat="1" ht="20.399999999999999" x14ac:dyDescent="0.25">
      <c r="A46" s="296" t="s">
        <v>1143</v>
      </c>
      <c r="B46" s="297">
        <v>71</v>
      </c>
      <c r="C46" s="298">
        <f t="shared" si="2"/>
        <v>71</v>
      </c>
      <c r="D46" s="299" t="s">
        <v>329</v>
      </c>
      <c r="E46" s="300" t="s">
        <v>685</v>
      </c>
      <c r="F46" s="301">
        <v>371.46</v>
      </c>
      <c r="G46" s="301">
        <f t="shared" si="0"/>
        <v>248.84</v>
      </c>
      <c r="H46" s="302">
        <f t="shared" si="1"/>
        <v>0.33010283745221553</v>
      </c>
    </row>
    <row r="47" spans="1:8" s="303" customFormat="1" ht="20.399999999999999" x14ac:dyDescent="0.25">
      <c r="A47" s="296" t="s">
        <v>1144</v>
      </c>
      <c r="B47" s="297">
        <v>72</v>
      </c>
      <c r="C47" s="298">
        <f t="shared" si="2"/>
        <v>72</v>
      </c>
      <c r="D47" s="299" t="s">
        <v>331</v>
      </c>
      <c r="E47" s="300" t="s">
        <v>685</v>
      </c>
      <c r="F47" s="301">
        <v>393.63</v>
      </c>
      <c r="G47" s="301">
        <f t="shared" si="0"/>
        <v>263.69</v>
      </c>
      <c r="H47" s="302">
        <f t="shared" si="1"/>
        <v>0.33010695323019079</v>
      </c>
    </row>
    <row r="48" spans="1:8" s="303" customFormat="1" x14ac:dyDescent="0.25">
      <c r="A48" s="296" t="s">
        <v>1145</v>
      </c>
      <c r="B48" s="297">
        <v>55</v>
      </c>
      <c r="C48" s="298">
        <f t="shared" si="2"/>
        <v>55</v>
      </c>
      <c r="D48" s="299" t="s">
        <v>688</v>
      </c>
      <c r="E48" s="300" t="s">
        <v>685</v>
      </c>
      <c r="F48" s="301">
        <v>333.58</v>
      </c>
      <c r="G48" s="301">
        <f t="shared" si="0"/>
        <v>223.46</v>
      </c>
      <c r="H48" s="302">
        <f t="shared" si="1"/>
        <v>0.33011571437136511</v>
      </c>
    </row>
    <row r="49" spans="1:8" s="303" customFormat="1" ht="20.399999999999999" x14ac:dyDescent="0.25">
      <c r="A49" s="296" t="s">
        <v>1146</v>
      </c>
      <c r="B49" s="297">
        <v>59</v>
      </c>
      <c r="C49" s="298">
        <f t="shared" si="2"/>
        <v>59</v>
      </c>
      <c r="D49" s="299" t="s">
        <v>335</v>
      </c>
      <c r="E49" s="300" t="s">
        <v>685</v>
      </c>
      <c r="F49" s="301">
        <v>9.09</v>
      </c>
      <c r="G49" s="301">
        <f t="shared" si="0"/>
        <v>6.08</v>
      </c>
      <c r="H49" s="302">
        <f t="shared" si="1"/>
        <v>0.33113311331133111</v>
      </c>
    </row>
    <row r="50" spans="1:8" s="303" customFormat="1" ht="20.399999999999999" x14ac:dyDescent="0.25">
      <c r="A50" s="296" t="s">
        <v>1147</v>
      </c>
      <c r="B50" s="297">
        <v>60</v>
      </c>
      <c r="C50" s="298">
        <f t="shared" si="2"/>
        <v>60</v>
      </c>
      <c r="D50" s="299" t="s">
        <v>337</v>
      </c>
      <c r="E50" s="300" t="s">
        <v>685</v>
      </c>
      <c r="F50" s="301">
        <v>10.23</v>
      </c>
      <c r="G50" s="301">
        <f t="shared" si="0"/>
        <v>6.85</v>
      </c>
      <c r="H50" s="302">
        <f t="shared" si="1"/>
        <v>0.33040078201368528</v>
      </c>
    </row>
    <row r="51" spans="1:8" s="303" customFormat="1" x14ac:dyDescent="0.25">
      <c r="A51" s="296" t="s">
        <v>1148</v>
      </c>
      <c r="B51" s="297">
        <v>63</v>
      </c>
      <c r="C51" s="298">
        <f t="shared" si="2"/>
        <v>63</v>
      </c>
      <c r="D51" s="299" t="s">
        <v>740</v>
      </c>
      <c r="E51" s="300" t="s">
        <v>685</v>
      </c>
      <c r="F51" s="301">
        <v>5.18</v>
      </c>
      <c r="G51" s="301">
        <f t="shared" si="0"/>
        <v>3.47</v>
      </c>
      <c r="H51" s="302">
        <f t="shared" si="1"/>
        <v>0.33011583011583007</v>
      </c>
    </row>
    <row r="52" spans="1:8" s="303" customFormat="1" ht="20.399999999999999" x14ac:dyDescent="0.25">
      <c r="A52" s="296" t="s">
        <v>1149</v>
      </c>
      <c r="B52" s="297">
        <v>61</v>
      </c>
      <c r="C52" s="298">
        <f t="shared" si="2"/>
        <v>61</v>
      </c>
      <c r="D52" s="299" t="s">
        <v>339</v>
      </c>
      <c r="E52" s="300" t="s">
        <v>685</v>
      </c>
      <c r="F52" s="301">
        <v>12.28</v>
      </c>
      <c r="G52" s="301">
        <f t="shared" si="0"/>
        <v>8.2200000000000006</v>
      </c>
      <c r="H52" s="302">
        <f t="shared" si="1"/>
        <v>0.33061889250814325</v>
      </c>
    </row>
    <row r="53" spans="1:8" s="303" customFormat="1" ht="20.399999999999999" x14ac:dyDescent="0.25">
      <c r="A53" s="296" t="s">
        <v>1150</v>
      </c>
      <c r="B53" s="297">
        <v>62</v>
      </c>
      <c r="C53" s="298">
        <f t="shared" si="2"/>
        <v>62</v>
      </c>
      <c r="D53" s="299" t="s">
        <v>341</v>
      </c>
      <c r="E53" s="300" t="s">
        <v>685</v>
      </c>
      <c r="F53" s="301">
        <v>15.35</v>
      </c>
      <c r="G53" s="301">
        <f t="shared" si="0"/>
        <v>10.28</v>
      </c>
      <c r="H53" s="302">
        <f t="shared" si="1"/>
        <v>0.33029315960912053</v>
      </c>
    </row>
    <row r="54" spans="1:8" s="303" customFormat="1" x14ac:dyDescent="0.25">
      <c r="A54" s="296" t="s">
        <v>1151</v>
      </c>
      <c r="B54" s="297">
        <v>64</v>
      </c>
      <c r="C54" s="298">
        <f t="shared" si="2"/>
        <v>64</v>
      </c>
      <c r="D54" s="299" t="s">
        <v>738</v>
      </c>
      <c r="E54" s="300" t="s">
        <v>685</v>
      </c>
      <c r="F54" s="301">
        <v>7.82</v>
      </c>
      <c r="G54" s="301">
        <f t="shared" si="0"/>
        <v>5.23</v>
      </c>
      <c r="H54" s="302">
        <f t="shared" si="1"/>
        <v>0.33120204603580561</v>
      </c>
    </row>
    <row r="55" spans="1:8" s="303" customFormat="1" ht="20.399999999999999" x14ac:dyDescent="0.25">
      <c r="A55" s="296" t="s">
        <v>1152</v>
      </c>
      <c r="B55" s="297">
        <v>74</v>
      </c>
      <c r="C55" s="298">
        <f t="shared" si="2"/>
        <v>74</v>
      </c>
      <c r="D55" s="299" t="s">
        <v>343</v>
      </c>
      <c r="E55" s="300" t="s">
        <v>685</v>
      </c>
      <c r="F55" s="301">
        <v>272.61</v>
      </c>
      <c r="G55" s="301">
        <f t="shared" si="0"/>
        <v>182.62</v>
      </c>
      <c r="H55" s="302">
        <f t="shared" si="1"/>
        <v>0.33010527860313271</v>
      </c>
    </row>
    <row r="56" spans="1:8" s="303" customFormat="1" ht="20.399999999999999" x14ac:dyDescent="0.25">
      <c r="A56" s="296" t="s">
        <v>1153</v>
      </c>
      <c r="B56" s="297">
        <v>73</v>
      </c>
      <c r="C56" s="298">
        <f t="shared" si="2"/>
        <v>73</v>
      </c>
      <c r="D56" s="299" t="s">
        <v>345</v>
      </c>
      <c r="E56" s="300" t="s">
        <v>685</v>
      </c>
      <c r="F56" s="301">
        <v>295.41000000000003</v>
      </c>
      <c r="G56" s="301">
        <f t="shared" si="0"/>
        <v>197.89</v>
      </c>
      <c r="H56" s="302">
        <f t="shared" si="1"/>
        <v>0.33011746386378266</v>
      </c>
    </row>
    <row r="57" spans="1:8" s="303" customFormat="1" ht="20.399999999999999" x14ac:dyDescent="0.25">
      <c r="A57" s="296" t="s">
        <v>1154</v>
      </c>
      <c r="B57" s="297">
        <v>146</v>
      </c>
      <c r="C57" s="298">
        <f t="shared" si="2"/>
        <v>146</v>
      </c>
      <c r="D57" s="299" t="s">
        <v>349</v>
      </c>
      <c r="E57" s="300" t="s">
        <v>316</v>
      </c>
      <c r="F57" s="301">
        <v>4.8600000000000003</v>
      </c>
      <c r="G57" s="301">
        <f t="shared" si="0"/>
        <v>3.25</v>
      </c>
      <c r="H57" s="302">
        <f t="shared" si="1"/>
        <v>0.3312757201646091</v>
      </c>
    </row>
    <row r="58" spans="1:8" s="303" customFormat="1" x14ac:dyDescent="0.25">
      <c r="A58" s="296" t="s">
        <v>1155</v>
      </c>
      <c r="B58" s="297">
        <v>40</v>
      </c>
      <c r="C58" s="298">
        <f t="shared" si="2"/>
        <v>40</v>
      </c>
      <c r="D58" s="299" t="s">
        <v>351</v>
      </c>
      <c r="E58" s="300" t="s">
        <v>685</v>
      </c>
      <c r="F58" s="301">
        <v>115.57</v>
      </c>
      <c r="G58" s="301">
        <f t="shared" si="0"/>
        <v>77.42</v>
      </c>
      <c r="H58" s="302">
        <f t="shared" si="1"/>
        <v>0.33010296789824345</v>
      </c>
    </row>
    <row r="59" spans="1:8" s="303" customFormat="1" ht="20.399999999999999" x14ac:dyDescent="0.25">
      <c r="A59" s="296" t="s">
        <v>1156</v>
      </c>
      <c r="B59" s="297">
        <v>151</v>
      </c>
      <c r="C59" s="298">
        <f t="shared" si="2"/>
        <v>151</v>
      </c>
      <c r="D59" s="299" t="s">
        <v>353</v>
      </c>
      <c r="E59" s="300" t="s">
        <v>685</v>
      </c>
      <c r="F59" s="301">
        <v>13.82</v>
      </c>
      <c r="G59" s="301">
        <f t="shared" si="0"/>
        <v>9.25</v>
      </c>
      <c r="H59" s="302">
        <f t="shared" si="1"/>
        <v>0.33068017366136038</v>
      </c>
    </row>
    <row r="60" spans="1:8" s="303" customFormat="1" ht="20.399999999999999" x14ac:dyDescent="0.25">
      <c r="A60" s="296" t="s">
        <v>1157</v>
      </c>
      <c r="B60" s="297">
        <v>117</v>
      </c>
      <c r="C60" s="298">
        <f t="shared" si="2"/>
        <v>117</v>
      </c>
      <c r="D60" s="299" t="s">
        <v>355</v>
      </c>
      <c r="E60" s="300" t="s">
        <v>685</v>
      </c>
      <c r="F60" s="301">
        <v>10.99</v>
      </c>
      <c r="G60" s="301">
        <f t="shared" si="0"/>
        <v>7.36</v>
      </c>
      <c r="H60" s="302">
        <f t="shared" si="1"/>
        <v>0.33030027297543219</v>
      </c>
    </row>
    <row r="61" spans="1:8" s="303" customFormat="1" ht="20.399999999999999" x14ac:dyDescent="0.25">
      <c r="A61" s="296" t="s">
        <v>1158</v>
      </c>
      <c r="B61" s="297">
        <v>168</v>
      </c>
      <c r="C61" s="298">
        <f t="shared" si="2"/>
        <v>168</v>
      </c>
      <c r="D61" s="299" t="s">
        <v>695</v>
      </c>
      <c r="E61" s="300" t="s">
        <v>685</v>
      </c>
      <c r="F61" s="301">
        <v>6.37</v>
      </c>
      <c r="G61" s="301">
        <f t="shared" si="0"/>
        <v>4.26</v>
      </c>
      <c r="H61" s="302">
        <f t="shared" si="1"/>
        <v>0.33124018838304559</v>
      </c>
    </row>
    <row r="62" spans="1:8" s="303" customFormat="1" x14ac:dyDescent="0.25">
      <c r="A62" s="296" t="s">
        <v>1159</v>
      </c>
      <c r="B62" s="297">
        <v>32</v>
      </c>
      <c r="C62" s="298">
        <f t="shared" si="2"/>
        <v>32</v>
      </c>
      <c r="D62" s="299" t="s">
        <v>360</v>
      </c>
      <c r="E62" s="300" t="s">
        <v>685</v>
      </c>
      <c r="F62" s="301">
        <v>0.89</v>
      </c>
      <c r="G62" s="301">
        <f t="shared" si="0"/>
        <v>0.59</v>
      </c>
      <c r="H62" s="302">
        <f t="shared" si="1"/>
        <v>0.3370786516853933</v>
      </c>
    </row>
    <row r="63" spans="1:8" s="303" customFormat="1" x14ac:dyDescent="0.25">
      <c r="A63" s="296" t="s">
        <v>1160</v>
      </c>
      <c r="B63" s="297">
        <v>33</v>
      </c>
      <c r="C63" s="298">
        <f t="shared" si="2"/>
        <v>33</v>
      </c>
      <c r="D63" s="299" t="s">
        <v>362</v>
      </c>
      <c r="E63" s="300" t="s">
        <v>685</v>
      </c>
      <c r="F63" s="301">
        <v>2.77</v>
      </c>
      <c r="G63" s="301">
        <f t="shared" si="0"/>
        <v>1.85</v>
      </c>
      <c r="H63" s="302">
        <f t="shared" si="1"/>
        <v>0.33212996389891691</v>
      </c>
    </row>
    <row r="64" spans="1:8" s="303" customFormat="1" x14ac:dyDescent="0.25">
      <c r="A64" s="296" t="s">
        <v>1161</v>
      </c>
      <c r="B64" s="297">
        <v>34</v>
      </c>
      <c r="C64" s="298">
        <f t="shared" si="2"/>
        <v>34</v>
      </c>
      <c r="D64" s="299" t="s">
        <v>364</v>
      </c>
      <c r="E64" s="300" t="s">
        <v>685</v>
      </c>
      <c r="F64" s="301">
        <v>3.95</v>
      </c>
      <c r="G64" s="301">
        <f t="shared" si="0"/>
        <v>2.64</v>
      </c>
      <c r="H64" s="302">
        <f t="shared" si="1"/>
        <v>0.33164556962025316</v>
      </c>
    </row>
    <row r="65" spans="1:8" s="303" customFormat="1" ht="20.399999999999999" x14ac:dyDescent="0.25">
      <c r="A65" s="296" t="s">
        <v>1162</v>
      </c>
      <c r="B65" s="297">
        <v>174</v>
      </c>
      <c r="C65" s="298">
        <f t="shared" si="2"/>
        <v>174</v>
      </c>
      <c r="D65" s="299" t="s">
        <v>673</v>
      </c>
      <c r="E65" s="300" t="s">
        <v>686</v>
      </c>
      <c r="F65" s="301">
        <v>1.35</v>
      </c>
      <c r="G65" s="301">
        <f t="shared" si="0"/>
        <v>0.9</v>
      </c>
      <c r="H65" s="302">
        <f t="shared" si="1"/>
        <v>0.33333333333333337</v>
      </c>
    </row>
    <row r="66" spans="1:8" s="303" customFormat="1" x14ac:dyDescent="0.25">
      <c r="A66" s="296" t="s">
        <v>1163</v>
      </c>
      <c r="B66" s="297">
        <v>173</v>
      </c>
      <c r="C66" s="298">
        <f t="shared" si="2"/>
        <v>173</v>
      </c>
      <c r="D66" s="299" t="s">
        <v>367</v>
      </c>
      <c r="E66" s="300" t="s">
        <v>686</v>
      </c>
      <c r="F66" s="301">
        <v>1.1399999999999999</v>
      </c>
      <c r="G66" s="301">
        <f t="shared" si="0"/>
        <v>0.76</v>
      </c>
      <c r="H66" s="302">
        <f t="shared" si="1"/>
        <v>0.33333333333333326</v>
      </c>
    </row>
    <row r="67" spans="1:8" s="303" customFormat="1" ht="20.399999999999999" x14ac:dyDescent="0.25">
      <c r="A67" s="296" t="s">
        <v>1164</v>
      </c>
      <c r="B67" s="297">
        <v>78</v>
      </c>
      <c r="C67" s="298">
        <f t="shared" si="2"/>
        <v>78</v>
      </c>
      <c r="D67" s="299" t="s">
        <v>369</v>
      </c>
      <c r="E67" s="300" t="s">
        <v>316</v>
      </c>
      <c r="F67" s="301">
        <v>34.11</v>
      </c>
      <c r="G67" s="301">
        <f t="shared" si="0"/>
        <v>22.85</v>
      </c>
      <c r="H67" s="302">
        <f t="shared" si="1"/>
        <v>0.33010847258868364</v>
      </c>
    </row>
    <row r="68" spans="1:8" s="303" customFormat="1" x14ac:dyDescent="0.25">
      <c r="A68" s="296" t="s">
        <v>1165</v>
      </c>
      <c r="B68" s="297">
        <v>76</v>
      </c>
      <c r="C68" s="298">
        <f t="shared" si="2"/>
        <v>76</v>
      </c>
      <c r="D68" s="299" t="s">
        <v>692</v>
      </c>
      <c r="E68" s="300" t="s">
        <v>316</v>
      </c>
      <c r="F68" s="301">
        <v>18.03</v>
      </c>
      <c r="G68" s="301">
        <f t="shared" si="0"/>
        <v>12.07</v>
      </c>
      <c r="H68" s="302">
        <f t="shared" si="1"/>
        <v>0.33056017748197453</v>
      </c>
    </row>
    <row r="69" spans="1:8" s="303" customFormat="1" x14ac:dyDescent="0.25">
      <c r="A69" s="296" t="s">
        <v>1166</v>
      </c>
      <c r="B69" s="297">
        <v>21</v>
      </c>
      <c r="C69" s="298">
        <f t="shared" si="2"/>
        <v>21</v>
      </c>
      <c r="D69" s="299" t="s">
        <v>371</v>
      </c>
      <c r="E69" s="300" t="s">
        <v>701</v>
      </c>
      <c r="F69" s="301">
        <v>21.88</v>
      </c>
      <c r="G69" s="301">
        <f t="shared" si="0"/>
        <v>14.65</v>
      </c>
      <c r="H69" s="302">
        <f t="shared" si="1"/>
        <v>0.33043875685557583</v>
      </c>
    </row>
    <row r="70" spans="1:8" s="303" customFormat="1" x14ac:dyDescent="0.25">
      <c r="A70" s="296" t="s">
        <v>1167</v>
      </c>
      <c r="B70" s="297">
        <v>153</v>
      </c>
      <c r="C70" s="298">
        <f t="shared" si="2"/>
        <v>153</v>
      </c>
      <c r="D70" s="299" t="s">
        <v>373</v>
      </c>
      <c r="E70" s="300" t="s">
        <v>114</v>
      </c>
      <c r="F70" s="301">
        <v>32.29</v>
      </c>
      <c r="G70" s="301">
        <f t="shared" si="0"/>
        <v>21.63</v>
      </c>
      <c r="H70" s="302">
        <f t="shared" si="1"/>
        <v>0.33013316816351812</v>
      </c>
    </row>
    <row r="71" spans="1:8" s="303" customFormat="1" ht="30.6" x14ac:dyDescent="0.25">
      <c r="A71" s="296" t="s">
        <v>1168</v>
      </c>
      <c r="B71" s="297">
        <v>180</v>
      </c>
      <c r="C71" s="298">
        <f t="shared" si="2"/>
        <v>180</v>
      </c>
      <c r="D71" s="299" t="s">
        <v>674</v>
      </c>
      <c r="E71" s="300" t="s">
        <v>117</v>
      </c>
      <c r="F71" s="301">
        <v>1574.27</v>
      </c>
      <c r="G71" s="301">
        <f t="shared" si="0"/>
        <v>1054.5999999999999</v>
      </c>
      <c r="H71" s="302">
        <f t="shared" si="1"/>
        <v>0.33010220610187585</v>
      </c>
    </row>
    <row r="72" spans="1:8" s="303" customFormat="1" ht="30.6" x14ac:dyDescent="0.25">
      <c r="A72" s="296" t="s">
        <v>1169</v>
      </c>
      <c r="B72" s="297">
        <v>181</v>
      </c>
      <c r="C72" s="298">
        <f t="shared" si="2"/>
        <v>181</v>
      </c>
      <c r="D72" s="299" t="s">
        <v>676</v>
      </c>
      <c r="E72" s="300" t="s">
        <v>117</v>
      </c>
      <c r="F72" s="301">
        <v>1749.68</v>
      </c>
      <c r="G72" s="301">
        <f t="shared" si="0"/>
        <v>1172.0999999999999</v>
      </c>
      <c r="H72" s="302">
        <f t="shared" si="1"/>
        <v>0.33010607653971019</v>
      </c>
    </row>
    <row r="73" spans="1:8" s="303" customFormat="1" ht="30.6" x14ac:dyDescent="0.25">
      <c r="A73" s="296" t="s">
        <v>1170</v>
      </c>
      <c r="B73" s="297">
        <v>182</v>
      </c>
      <c r="C73" s="298">
        <f t="shared" si="2"/>
        <v>182</v>
      </c>
      <c r="D73" s="299" t="s">
        <v>693</v>
      </c>
      <c r="E73" s="300" t="s">
        <v>117</v>
      </c>
      <c r="F73" s="301">
        <v>1925.11</v>
      </c>
      <c r="G73" s="301">
        <f t="shared" si="0"/>
        <v>1289.6199999999999</v>
      </c>
      <c r="H73" s="302">
        <f t="shared" si="1"/>
        <v>0.33010581213541046</v>
      </c>
    </row>
    <row r="74" spans="1:8" s="303" customFormat="1" ht="30.6" x14ac:dyDescent="0.25">
      <c r="A74" s="296" t="s">
        <v>1171</v>
      </c>
      <c r="B74" s="297">
        <v>183</v>
      </c>
      <c r="C74" s="298">
        <f t="shared" si="2"/>
        <v>183</v>
      </c>
      <c r="D74" s="299" t="s">
        <v>696</v>
      </c>
      <c r="E74" s="300" t="s">
        <v>117</v>
      </c>
      <c r="F74" s="301">
        <v>2018.37</v>
      </c>
      <c r="G74" s="301">
        <f t="shared" si="0"/>
        <v>1352.1</v>
      </c>
      <c r="H74" s="302">
        <f t="shared" si="1"/>
        <v>0.33010300390909497</v>
      </c>
    </row>
    <row r="75" spans="1:8" s="303" customFormat="1" ht="30.6" x14ac:dyDescent="0.25">
      <c r="A75" s="296" t="s">
        <v>1172</v>
      </c>
      <c r="B75" s="297">
        <v>1</v>
      </c>
      <c r="C75" s="298">
        <f t="shared" si="2"/>
        <v>1</v>
      </c>
      <c r="D75" s="299" t="s">
        <v>705</v>
      </c>
      <c r="E75" s="300" t="s">
        <v>117</v>
      </c>
      <c r="F75" s="301">
        <v>2111.63</v>
      </c>
      <c r="G75" s="301">
        <f t="shared" si="0"/>
        <v>1414.57</v>
      </c>
      <c r="H75" s="302">
        <f t="shared" si="1"/>
        <v>0.33010517941116585</v>
      </c>
    </row>
    <row r="76" spans="1:8" s="303" customFormat="1" x14ac:dyDescent="0.25">
      <c r="A76" s="296" t="s">
        <v>1173</v>
      </c>
      <c r="B76" s="297">
        <v>23</v>
      </c>
      <c r="C76" s="298">
        <f t="shared" si="2"/>
        <v>23</v>
      </c>
      <c r="D76" s="299" t="s">
        <v>687</v>
      </c>
      <c r="E76" s="300" t="s">
        <v>117</v>
      </c>
      <c r="F76" s="301">
        <v>202.9</v>
      </c>
      <c r="G76" s="301">
        <f t="shared" si="0"/>
        <v>135.91999999999999</v>
      </c>
      <c r="H76" s="302">
        <f t="shared" si="1"/>
        <v>0.33011335633316913</v>
      </c>
    </row>
    <row r="77" spans="1:8" s="303" customFormat="1" x14ac:dyDescent="0.25">
      <c r="A77" s="296" t="s">
        <v>1174</v>
      </c>
      <c r="B77" s="297">
        <v>90</v>
      </c>
      <c r="C77" s="298">
        <f t="shared" si="2"/>
        <v>90</v>
      </c>
      <c r="D77" s="299" t="s">
        <v>379</v>
      </c>
      <c r="E77" s="300" t="s">
        <v>685</v>
      </c>
      <c r="F77" s="301">
        <v>483.17</v>
      </c>
      <c r="G77" s="301">
        <f t="shared" si="0"/>
        <v>323.67</v>
      </c>
      <c r="H77" s="302">
        <f t="shared" si="1"/>
        <v>0.33011155493925531</v>
      </c>
    </row>
    <row r="78" spans="1:8" s="303" customFormat="1" ht="20.399999999999999" x14ac:dyDescent="0.25">
      <c r="A78" s="296" t="s">
        <v>1175</v>
      </c>
      <c r="B78" s="297">
        <v>19</v>
      </c>
      <c r="C78" s="298">
        <f t="shared" si="2"/>
        <v>19</v>
      </c>
      <c r="D78" s="299" t="s">
        <v>380</v>
      </c>
      <c r="E78" s="300" t="s">
        <v>117</v>
      </c>
      <c r="F78" s="301">
        <v>613.26</v>
      </c>
      <c r="G78" s="301">
        <f t="shared" si="0"/>
        <v>410.82</v>
      </c>
      <c r="H78" s="302">
        <f t="shared" si="1"/>
        <v>0.33010468642989921</v>
      </c>
    </row>
    <row r="79" spans="1:8" s="303" customFormat="1" ht="20.399999999999999" x14ac:dyDescent="0.25">
      <c r="A79" s="296" t="s">
        <v>1176</v>
      </c>
      <c r="B79" s="297">
        <v>12</v>
      </c>
      <c r="C79" s="298">
        <f t="shared" si="2"/>
        <v>12</v>
      </c>
      <c r="D79" s="299" t="s">
        <v>385</v>
      </c>
      <c r="E79" s="300" t="s">
        <v>114</v>
      </c>
      <c r="F79" s="301">
        <v>2.27</v>
      </c>
      <c r="G79" s="301">
        <f t="shared" si="0"/>
        <v>1.52</v>
      </c>
      <c r="H79" s="302">
        <f t="shared" si="1"/>
        <v>0.33039647577092512</v>
      </c>
    </row>
    <row r="80" spans="1:8" s="303" customFormat="1" ht="20.399999999999999" x14ac:dyDescent="0.25">
      <c r="A80" s="296" t="s">
        <v>1177</v>
      </c>
      <c r="B80" s="297">
        <v>13</v>
      </c>
      <c r="C80" s="298">
        <f t="shared" si="2"/>
        <v>13</v>
      </c>
      <c r="D80" s="299" t="s">
        <v>382</v>
      </c>
      <c r="E80" s="300" t="s">
        <v>114</v>
      </c>
      <c r="F80" s="301">
        <v>2.77</v>
      </c>
      <c r="G80" s="301">
        <f t="shared" ref="G80:G143" si="3">IF(TRUNC(F80*(1-G$11),2)&gt;0,TRUNC(F80*(1-G$11),2),F80)</f>
        <v>1.85</v>
      </c>
      <c r="H80" s="302">
        <f t="shared" ref="H80:H143" si="4">(F80-G80)/F80</f>
        <v>0.33212996389891691</v>
      </c>
    </row>
    <row r="81" spans="1:8" s="303" customFormat="1" ht="20.399999999999999" x14ac:dyDescent="0.25">
      <c r="A81" s="296" t="s">
        <v>1178</v>
      </c>
      <c r="B81" s="297">
        <v>14</v>
      </c>
      <c r="C81" s="298">
        <f t="shared" ref="C81:C144" si="5">B81</f>
        <v>14</v>
      </c>
      <c r="D81" s="299" t="s">
        <v>734</v>
      </c>
      <c r="E81" s="300" t="s">
        <v>114</v>
      </c>
      <c r="F81" s="301">
        <v>3.29</v>
      </c>
      <c r="G81" s="301">
        <f t="shared" si="3"/>
        <v>2.2000000000000002</v>
      </c>
      <c r="H81" s="302">
        <f t="shared" si="4"/>
        <v>0.33130699088145893</v>
      </c>
    </row>
    <row r="82" spans="1:8" s="303" customFormat="1" x14ac:dyDescent="0.25">
      <c r="A82" s="296" t="s">
        <v>1179</v>
      </c>
      <c r="B82" s="297">
        <v>156</v>
      </c>
      <c r="C82" s="298">
        <f t="shared" si="5"/>
        <v>156</v>
      </c>
      <c r="D82" s="299" t="s">
        <v>386</v>
      </c>
      <c r="E82" s="300" t="s">
        <v>114</v>
      </c>
      <c r="F82" s="301">
        <v>40.270000000000003</v>
      </c>
      <c r="G82" s="301">
        <f t="shared" si="3"/>
        <v>26.97</v>
      </c>
      <c r="H82" s="302">
        <f t="shared" si="4"/>
        <v>0.3302706729575367</v>
      </c>
    </row>
    <row r="83" spans="1:8" s="303" customFormat="1" x14ac:dyDescent="0.25">
      <c r="A83" s="296" t="s">
        <v>1180</v>
      </c>
      <c r="B83" s="297">
        <v>50</v>
      </c>
      <c r="C83" s="298">
        <f t="shared" si="5"/>
        <v>50</v>
      </c>
      <c r="D83" s="299" t="s">
        <v>388</v>
      </c>
      <c r="E83" s="300" t="s">
        <v>316</v>
      </c>
      <c r="F83" s="301">
        <v>8.83</v>
      </c>
      <c r="G83" s="301">
        <f t="shared" si="3"/>
        <v>5.91</v>
      </c>
      <c r="H83" s="302">
        <f t="shared" si="4"/>
        <v>0.33069082672706679</v>
      </c>
    </row>
    <row r="84" spans="1:8" s="303" customFormat="1" x14ac:dyDescent="0.25">
      <c r="A84" s="296" t="s">
        <v>1181</v>
      </c>
      <c r="B84" s="297">
        <v>49</v>
      </c>
      <c r="C84" s="298">
        <f t="shared" si="5"/>
        <v>49</v>
      </c>
      <c r="D84" s="299" t="s">
        <v>390</v>
      </c>
      <c r="E84" s="300" t="s">
        <v>316</v>
      </c>
      <c r="F84" s="301">
        <v>4.45</v>
      </c>
      <c r="G84" s="301">
        <f t="shared" si="3"/>
        <v>2.98</v>
      </c>
      <c r="H84" s="302">
        <f t="shared" si="4"/>
        <v>0.33033707865168543</v>
      </c>
    </row>
    <row r="85" spans="1:8" s="303" customFormat="1" x14ac:dyDescent="0.25">
      <c r="A85" s="296" t="s">
        <v>1182</v>
      </c>
      <c r="B85" s="297">
        <v>52</v>
      </c>
      <c r="C85" s="298">
        <f t="shared" si="5"/>
        <v>52</v>
      </c>
      <c r="D85" s="299" t="s">
        <v>396</v>
      </c>
      <c r="E85" s="300" t="s">
        <v>316</v>
      </c>
      <c r="F85" s="301">
        <v>21.78</v>
      </c>
      <c r="G85" s="301">
        <f t="shared" si="3"/>
        <v>14.59</v>
      </c>
      <c r="H85" s="302">
        <f t="shared" si="4"/>
        <v>0.33011937557392107</v>
      </c>
    </row>
    <row r="86" spans="1:8" s="303" customFormat="1" x14ac:dyDescent="0.25">
      <c r="A86" s="296" t="s">
        <v>1183</v>
      </c>
      <c r="B86" s="297">
        <v>51</v>
      </c>
      <c r="C86" s="298">
        <f t="shared" si="5"/>
        <v>51</v>
      </c>
      <c r="D86" s="299" t="s">
        <v>398</v>
      </c>
      <c r="E86" s="300" t="s">
        <v>316</v>
      </c>
      <c r="F86" s="301">
        <v>11.67</v>
      </c>
      <c r="G86" s="301">
        <f t="shared" si="3"/>
        <v>7.81</v>
      </c>
      <c r="H86" s="302">
        <f t="shared" si="4"/>
        <v>0.33076263924592975</v>
      </c>
    </row>
    <row r="87" spans="1:8" s="303" customFormat="1" x14ac:dyDescent="0.25">
      <c r="A87" s="296" t="s">
        <v>1184</v>
      </c>
      <c r="B87" s="297">
        <v>48</v>
      </c>
      <c r="C87" s="298">
        <f t="shared" si="5"/>
        <v>48</v>
      </c>
      <c r="D87" s="299" t="s">
        <v>678</v>
      </c>
      <c r="E87" s="300" t="s">
        <v>114</v>
      </c>
      <c r="F87" s="301">
        <v>8.34</v>
      </c>
      <c r="G87" s="301">
        <f t="shared" si="3"/>
        <v>5.58</v>
      </c>
      <c r="H87" s="302">
        <f t="shared" si="4"/>
        <v>0.33093525179856115</v>
      </c>
    </row>
    <row r="88" spans="1:8" s="303" customFormat="1" ht="20.399999999999999" x14ac:dyDescent="0.25">
      <c r="A88" s="296" t="s">
        <v>1185</v>
      </c>
      <c r="B88" s="297">
        <v>157</v>
      </c>
      <c r="C88" s="298">
        <f t="shared" si="5"/>
        <v>157</v>
      </c>
      <c r="D88" s="299" t="s">
        <v>392</v>
      </c>
      <c r="E88" s="300" t="s">
        <v>316</v>
      </c>
      <c r="F88" s="301">
        <v>30.97</v>
      </c>
      <c r="G88" s="301">
        <f t="shared" si="3"/>
        <v>20.74</v>
      </c>
      <c r="H88" s="302">
        <f t="shared" si="4"/>
        <v>0.33031966419115277</v>
      </c>
    </row>
    <row r="89" spans="1:8" s="303" customFormat="1" x14ac:dyDescent="0.25">
      <c r="A89" s="296" t="s">
        <v>1186</v>
      </c>
      <c r="B89" s="297">
        <v>184</v>
      </c>
      <c r="C89" s="298">
        <f t="shared" si="5"/>
        <v>184</v>
      </c>
      <c r="D89" s="299" t="s">
        <v>394</v>
      </c>
      <c r="E89" s="300" t="s">
        <v>316</v>
      </c>
      <c r="F89" s="301">
        <v>49.27</v>
      </c>
      <c r="G89" s="301">
        <f t="shared" si="3"/>
        <v>33</v>
      </c>
      <c r="H89" s="302">
        <f t="shared" si="4"/>
        <v>0.33022122995737774</v>
      </c>
    </row>
    <row r="90" spans="1:8" s="303" customFormat="1" ht="20.399999999999999" x14ac:dyDescent="0.25">
      <c r="A90" s="296" t="s">
        <v>1187</v>
      </c>
      <c r="B90" s="297">
        <v>82</v>
      </c>
      <c r="C90" s="298">
        <f t="shared" si="5"/>
        <v>82</v>
      </c>
      <c r="D90" s="299" t="s">
        <v>401</v>
      </c>
      <c r="E90" s="300" t="s">
        <v>316</v>
      </c>
      <c r="F90" s="301">
        <v>81.42</v>
      </c>
      <c r="G90" s="301">
        <f t="shared" si="3"/>
        <v>54.54</v>
      </c>
      <c r="H90" s="302">
        <f t="shared" si="4"/>
        <v>0.33014001473839355</v>
      </c>
    </row>
    <row r="91" spans="1:8" s="303" customFormat="1" ht="20.399999999999999" x14ac:dyDescent="0.25">
      <c r="A91" s="296" t="s">
        <v>1188</v>
      </c>
      <c r="B91" s="297">
        <v>135</v>
      </c>
      <c r="C91" s="298">
        <f t="shared" si="5"/>
        <v>135</v>
      </c>
      <c r="D91" s="299" t="s">
        <v>403</v>
      </c>
      <c r="E91" s="300" t="s">
        <v>316</v>
      </c>
      <c r="F91" s="301">
        <v>43.92</v>
      </c>
      <c r="G91" s="301">
        <f t="shared" si="3"/>
        <v>29.42</v>
      </c>
      <c r="H91" s="302">
        <f t="shared" si="4"/>
        <v>0.33014571948998178</v>
      </c>
    </row>
    <row r="92" spans="1:8" s="303" customFormat="1" ht="30.6" x14ac:dyDescent="0.25">
      <c r="A92" s="296" t="s">
        <v>1189</v>
      </c>
      <c r="B92" s="297">
        <v>159</v>
      </c>
      <c r="C92" s="298">
        <f t="shared" si="5"/>
        <v>159</v>
      </c>
      <c r="D92" s="299" t="s">
        <v>405</v>
      </c>
      <c r="E92" s="300" t="s">
        <v>316</v>
      </c>
      <c r="F92" s="301">
        <v>45.81</v>
      </c>
      <c r="G92" s="301">
        <f t="shared" si="3"/>
        <v>30.68</v>
      </c>
      <c r="H92" s="302">
        <f t="shared" si="4"/>
        <v>0.33027723204540499</v>
      </c>
    </row>
    <row r="93" spans="1:8" s="303" customFormat="1" ht="20.399999999999999" x14ac:dyDescent="0.25">
      <c r="A93" s="296" t="s">
        <v>1190</v>
      </c>
      <c r="B93" s="297">
        <v>118</v>
      </c>
      <c r="C93" s="298">
        <f t="shared" si="5"/>
        <v>118</v>
      </c>
      <c r="D93" s="299" t="s">
        <v>407</v>
      </c>
      <c r="E93" s="300" t="s">
        <v>114</v>
      </c>
      <c r="F93" s="301">
        <v>31.29</v>
      </c>
      <c r="G93" s="301">
        <f t="shared" si="3"/>
        <v>20.96</v>
      </c>
      <c r="H93" s="302">
        <f t="shared" si="4"/>
        <v>0.33013742409715557</v>
      </c>
    </row>
    <row r="94" spans="1:8" s="303" customFormat="1" x14ac:dyDescent="0.25">
      <c r="A94" s="296" t="s">
        <v>1191</v>
      </c>
      <c r="B94" s="297">
        <v>53</v>
      </c>
      <c r="C94" s="298">
        <f t="shared" si="5"/>
        <v>53</v>
      </c>
      <c r="D94" s="299" t="s">
        <v>503</v>
      </c>
      <c r="E94" s="300" t="s">
        <v>316</v>
      </c>
      <c r="F94" s="301">
        <v>0.41</v>
      </c>
      <c r="G94" s="301">
        <f t="shared" si="3"/>
        <v>0.27</v>
      </c>
      <c r="H94" s="302">
        <f t="shared" si="4"/>
        <v>0.34146341463414626</v>
      </c>
    </row>
    <row r="95" spans="1:8" s="303" customFormat="1" ht="20.399999999999999" x14ac:dyDescent="0.25">
      <c r="A95" s="296" t="s">
        <v>1192</v>
      </c>
      <c r="B95" s="297">
        <v>107</v>
      </c>
      <c r="C95" s="298">
        <f t="shared" si="5"/>
        <v>107</v>
      </c>
      <c r="D95" s="299" t="s">
        <v>408</v>
      </c>
      <c r="E95" s="300" t="s">
        <v>316</v>
      </c>
      <c r="F95" s="301">
        <v>4.58</v>
      </c>
      <c r="G95" s="301">
        <f t="shared" si="3"/>
        <v>3.06</v>
      </c>
      <c r="H95" s="302">
        <f t="shared" si="4"/>
        <v>0.33187772925764192</v>
      </c>
    </row>
    <row r="96" spans="1:8" s="303" customFormat="1" ht="20.399999999999999" x14ac:dyDescent="0.25">
      <c r="A96" s="296" t="s">
        <v>1193</v>
      </c>
      <c r="B96" s="297">
        <v>77</v>
      </c>
      <c r="C96" s="298">
        <f t="shared" si="5"/>
        <v>77</v>
      </c>
      <c r="D96" s="299" t="s">
        <v>702</v>
      </c>
      <c r="E96" s="300" t="s">
        <v>316</v>
      </c>
      <c r="F96" s="301">
        <v>59.48</v>
      </c>
      <c r="G96" s="301">
        <f t="shared" si="3"/>
        <v>39.840000000000003</v>
      </c>
      <c r="H96" s="302">
        <f t="shared" si="4"/>
        <v>0.33019502353732338</v>
      </c>
    </row>
    <row r="97" spans="1:8" s="303" customFormat="1" x14ac:dyDescent="0.25">
      <c r="A97" s="296" t="s">
        <v>1194</v>
      </c>
      <c r="B97" s="297">
        <v>152</v>
      </c>
      <c r="C97" s="298">
        <f t="shared" si="5"/>
        <v>152</v>
      </c>
      <c r="D97" s="299" t="s">
        <v>699</v>
      </c>
      <c r="E97" s="300" t="s">
        <v>297</v>
      </c>
      <c r="F97" s="301">
        <v>10043.16</v>
      </c>
      <c r="G97" s="301">
        <f t="shared" si="3"/>
        <v>6727.9</v>
      </c>
      <c r="H97" s="302">
        <f t="shared" si="4"/>
        <v>0.33010128286316259</v>
      </c>
    </row>
    <row r="98" spans="1:8" s="303" customFormat="1" x14ac:dyDescent="0.25">
      <c r="A98" s="296" t="s">
        <v>1195</v>
      </c>
      <c r="B98" s="297">
        <v>100</v>
      </c>
      <c r="C98" s="298">
        <f t="shared" si="5"/>
        <v>100</v>
      </c>
      <c r="D98" s="299" t="s">
        <v>418</v>
      </c>
      <c r="E98" s="300" t="s">
        <v>685</v>
      </c>
      <c r="F98" s="301">
        <v>131.59</v>
      </c>
      <c r="G98" s="301">
        <f t="shared" si="3"/>
        <v>88.15</v>
      </c>
      <c r="H98" s="302">
        <f t="shared" si="4"/>
        <v>0.33011627023330037</v>
      </c>
    </row>
    <row r="99" spans="1:8" s="303" customFormat="1" x14ac:dyDescent="0.25">
      <c r="A99" s="296" t="s">
        <v>1196</v>
      </c>
      <c r="B99" s="297">
        <v>102</v>
      </c>
      <c r="C99" s="298">
        <f t="shared" si="5"/>
        <v>102</v>
      </c>
      <c r="D99" s="299" t="s">
        <v>420</v>
      </c>
      <c r="E99" s="300" t="s">
        <v>685</v>
      </c>
      <c r="F99" s="301">
        <v>611.83000000000004</v>
      </c>
      <c r="G99" s="301">
        <f t="shared" si="3"/>
        <v>409.86</v>
      </c>
      <c r="H99" s="302">
        <f t="shared" si="4"/>
        <v>0.33010803654609944</v>
      </c>
    </row>
    <row r="100" spans="1:8" s="303" customFormat="1" x14ac:dyDescent="0.25">
      <c r="A100" s="296" t="s">
        <v>1197</v>
      </c>
      <c r="B100" s="297">
        <v>46</v>
      </c>
      <c r="C100" s="298">
        <f t="shared" si="5"/>
        <v>46</v>
      </c>
      <c r="D100" s="299" t="s">
        <v>421</v>
      </c>
      <c r="E100" s="300" t="s">
        <v>685</v>
      </c>
      <c r="F100" s="301">
        <v>528.08000000000004</v>
      </c>
      <c r="G100" s="301">
        <f t="shared" si="3"/>
        <v>353.76</v>
      </c>
      <c r="H100" s="302">
        <f t="shared" si="4"/>
        <v>0.33010149977276176</v>
      </c>
    </row>
    <row r="101" spans="1:8" s="303" customFormat="1" ht="20.399999999999999" x14ac:dyDescent="0.25">
      <c r="A101" s="296" t="s">
        <v>1198</v>
      </c>
      <c r="B101" s="297">
        <v>43</v>
      </c>
      <c r="C101" s="298">
        <f t="shared" si="5"/>
        <v>43</v>
      </c>
      <c r="D101" s="299" t="s">
        <v>422</v>
      </c>
      <c r="E101" s="300" t="s">
        <v>685</v>
      </c>
      <c r="F101" s="301">
        <v>1663.75</v>
      </c>
      <c r="G101" s="301">
        <f t="shared" si="3"/>
        <v>1114.54</v>
      </c>
      <c r="H101" s="302">
        <f t="shared" si="4"/>
        <v>0.33010368144252444</v>
      </c>
    </row>
    <row r="102" spans="1:8" s="303" customFormat="1" ht="30.6" x14ac:dyDescent="0.25">
      <c r="A102" s="296" t="s">
        <v>1199</v>
      </c>
      <c r="B102" s="297">
        <v>96</v>
      </c>
      <c r="C102" s="298">
        <f t="shared" si="5"/>
        <v>96</v>
      </c>
      <c r="D102" s="299" t="s">
        <v>424</v>
      </c>
      <c r="E102" s="300" t="s">
        <v>316</v>
      </c>
      <c r="F102" s="301">
        <v>96.08</v>
      </c>
      <c r="G102" s="301">
        <f t="shared" si="3"/>
        <v>64.36</v>
      </c>
      <c r="H102" s="302">
        <f t="shared" si="4"/>
        <v>0.33014154870940882</v>
      </c>
    </row>
    <row r="103" spans="1:8" s="303" customFormat="1" ht="20.399999999999999" x14ac:dyDescent="0.25">
      <c r="A103" s="296" t="s">
        <v>1200</v>
      </c>
      <c r="B103" s="297">
        <v>124</v>
      </c>
      <c r="C103" s="298">
        <f t="shared" si="5"/>
        <v>124</v>
      </c>
      <c r="D103" s="299" t="s">
        <v>426</v>
      </c>
      <c r="E103" s="300" t="s">
        <v>316</v>
      </c>
      <c r="F103" s="301">
        <v>211.47</v>
      </c>
      <c r="G103" s="301">
        <f t="shared" si="3"/>
        <v>141.66</v>
      </c>
      <c r="H103" s="302">
        <f t="shared" si="4"/>
        <v>0.33011774719818415</v>
      </c>
    </row>
    <row r="104" spans="1:8" s="303" customFormat="1" x14ac:dyDescent="0.25">
      <c r="A104" s="296" t="s">
        <v>1201</v>
      </c>
      <c r="B104" s="297">
        <v>101</v>
      </c>
      <c r="C104" s="298">
        <f t="shared" si="5"/>
        <v>101</v>
      </c>
      <c r="D104" s="299" t="s">
        <v>428</v>
      </c>
      <c r="E104" s="300" t="s">
        <v>685</v>
      </c>
      <c r="F104" s="301">
        <v>483.17</v>
      </c>
      <c r="G104" s="301">
        <f t="shared" si="3"/>
        <v>323.67</v>
      </c>
      <c r="H104" s="302">
        <f t="shared" si="4"/>
        <v>0.33011155493925531</v>
      </c>
    </row>
    <row r="105" spans="1:8" s="303" customFormat="1" ht="20.399999999999999" x14ac:dyDescent="0.25">
      <c r="A105" s="296" t="s">
        <v>1202</v>
      </c>
      <c r="B105" s="297">
        <v>2</v>
      </c>
      <c r="C105" s="298">
        <f t="shared" si="5"/>
        <v>2</v>
      </c>
      <c r="D105" s="299" t="s">
        <v>430</v>
      </c>
      <c r="E105" s="300" t="s">
        <v>316</v>
      </c>
      <c r="F105" s="301">
        <v>109.68</v>
      </c>
      <c r="G105" s="301">
        <f t="shared" si="3"/>
        <v>73.47</v>
      </c>
      <c r="H105" s="302">
        <f t="shared" si="4"/>
        <v>0.33014223194748366</v>
      </c>
    </row>
    <row r="106" spans="1:8" s="303" customFormat="1" ht="20.399999999999999" x14ac:dyDescent="0.25">
      <c r="A106" s="296" t="s">
        <v>1203</v>
      </c>
      <c r="B106" s="297">
        <v>99</v>
      </c>
      <c r="C106" s="298">
        <f t="shared" si="5"/>
        <v>99</v>
      </c>
      <c r="D106" s="299" t="s">
        <v>432</v>
      </c>
      <c r="E106" s="300" t="s">
        <v>316</v>
      </c>
      <c r="F106" s="301">
        <v>75.680000000000007</v>
      </c>
      <c r="G106" s="301">
        <f t="shared" si="3"/>
        <v>50.69</v>
      </c>
      <c r="H106" s="302">
        <f t="shared" si="4"/>
        <v>0.33020613107822422</v>
      </c>
    </row>
    <row r="107" spans="1:8" s="303" customFormat="1" ht="20.399999999999999" x14ac:dyDescent="0.25">
      <c r="A107" s="296" t="s">
        <v>1204</v>
      </c>
      <c r="B107" s="297">
        <v>42</v>
      </c>
      <c r="C107" s="298">
        <f t="shared" si="5"/>
        <v>42</v>
      </c>
      <c r="D107" s="299" t="s">
        <v>434</v>
      </c>
      <c r="E107" s="300" t="s">
        <v>114</v>
      </c>
      <c r="F107" s="301">
        <v>39.74</v>
      </c>
      <c r="G107" s="301">
        <f t="shared" si="3"/>
        <v>26.62</v>
      </c>
      <c r="H107" s="302">
        <f t="shared" si="4"/>
        <v>0.33014594866633118</v>
      </c>
    </row>
    <row r="108" spans="1:8" s="303" customFormat="1" x14ac:dyDescent="0.25">
      <c r="A108" s="296" t="s">
        <v>1205</v>
      </c>
      <c r="B108" s="297">
        <v>112</v>
      </c>
      <c r="C108" s="298">
        <f t="shared" si="5"/>
        <v>112</v>
      </c>
      <c r="D108" s="299" t="s">
        <v>436</v>
      </c>
      <c r="E108" s="300" t="s">
        <v>117</v>
      </c>
      <c r="F108" s="301">
        <v>937.55</v>
      </c>
      <c r="G108" s="301">
        <f t="shared" si="3"/>
        <v>628.05999999999995</v>
      </c>
      <c r="H108" s="302">
        <f t="shared" si="4"/>
        <v>0.33010506106340998</v>
      </c>
    </row>
    <row r="109" spans="1:8" s="303" customFormat="1" ht="20.399999999999999" x14ac:dyDescent="0.25">
      <c r="A109" s="296" t="s">
        <v>1206</v>
      </c>
      <c r="B109" s="297">
        <v>129</v>
      </c>
      <c r="C109" s="298">
        <f t="shared" si="5"/>
        <v>129</v>
      </c>
      <c r="D109" s="299" t="s">
        <v>438</v>
      </c>
      <c r="E109" s="300" t="s">
        <v>316</v>
      </c>
      <c r="F109" s="301">
        <v>13.9</v>
      </c>
      <c r="G109" s="301">
        <f t="shared" si="3"/>
        <v>9.31</v>
      </c>
      <c r="H109" s="302">
        <f t="shared" si="4"/>
        <v>0.33021582733812949</v>
      </c>
    </row>
    <row r="110" spans="1:8" s="303" customFormat="1" x14ac:dyDescent="0.25">
      <c r="A110" s="296" t="s">
        <v>1207</v>
      </c>
      <c r="B110" s="297">
        <v>35</v>
      </c>
      <c r="C110" s="298">
        <f t="shared" si="5"/>
        <v>35</v>
      </c>
      <c r="D110" s="299" t="s">
        <v>441</v>
      </c>
      <c r="E110" s="300" t="s">
        <v>685</v>
      </c>
      <c r="F110" s="301">
        <v>61.26</v>
      </c>
      <c r="G110" s="301">
        <f t="shared" si="3"/>
        <v>41.03</v>
      </c>
      <c r="H110" s="302">
        <f t="shared" si="4"/>
        <v>0.33023179888997711</v>
      </c>
    </row>
    <row r="111" spans="1:8" s="303" customFormat="1" ht="20.399999999999999" x14ac:dyDescent="0.25">
      <c r="A111" s="296" t="s">
        <v>1208</v>
      </c>
      <c r="B111" s="297">
        <v>126</v>
      </c>
      <c r="C111" s="298">
        <f t="shared" si="5"/>
        <v>126</v>
      </c>
      <c r="D111" s="299" t="s">
        <v>443</v>
      </c>
      <c r="E111" s="300" t="s">
        <v>316</v>
      </c>
      <c r="F111" s="301">
        <v>55.79</v>
      </c>
      <c r="G111" s="301">
        <f t="shared" si="3"/>
        <v>37.369999999999997</v>
      </c>
      <c r="H111" s="302">
        <f t="shared" si="4"/>
        <v>0.33016669654059871</v>
      </c>
    </row>
    <row r="112" spans="1:8" s="303" customFormat="1" ht="20.399999999999999" x14ac:dyDescent="0.25">
      <c r="A112" s="296" t="s">
        <v>1209</v>
      </c>
      <c r="B112" s="297">
        <v>141</v>
      </c>
      <c r="C112" s="298">
        <f t="shared" si="5"/>
        <v>141</v>
      </c>
      <c r="D112" s="299" t="s">
        <v>446</v>
      </c>
      <c r="E112" s="300" t="s">
        <v>316</v>
      </c>
      <c r="F112" s="301">
        <v>327.16000000000003</v>
      </c>
      <c r="G112" s="301">
        <f t="shared" si="3"/>
        <v>219.16</v>
      </c>
      <c r="H112" s="302">
        <f t="shared" si="4"/>
        <v>0.33011370583200889</v>
      </c>
    </row>
    <row r="113" spans="1:8" s="303" customFormat="1" x14ac:dyDescent="0.25">
      <c r="A113" s="296" t="s">
        <v>1210</v>
      </c>
      <c r="B113" s="297">
        <v>122</v>
      </c>
      <c r="C113" s="298">
        <f t="shared" si="5"/>
        <v>122</v>
      </c>
      <c r="D113" s="299" t="s">
        <v>448</v>
      </c>
      <c r="E113" s="300" t="s">
        <v>449</v>
      </c>
      <c r="F113" s="301">
        <v>10.64</v>
      </c>
      <c r="G113" s="301">
        <f t="shared" si="3"/>
        <v>7.12</v>
      </c>
      <c r="H113" s="302">
        <f t="shared" si="4"/>
        <v>0.33082706766917297</v>
      </c>
    </row>
    <row r="114" spans="1:8" s="303" customFormat="1" ht="20.399999999999999" x14ac:dyDescent="0.25">
      <c r="A114" s="296" t="s">
        <v>1211</v>
      </c>
      <c r="B114" s="297">
        <v>164</v>
      </c>
      <c r="C114" s="298">
        <f t="shared" si="5"/>
        <v>164</v>
      </c>
      <c r="D114" s="299" t="s">
        <v>725</v>
      </c>
      <c r="E114" s="300" t="s">
        <v>117</v>
      </c>
      <c r="F114" s="301">
        <v>597.65</v>
      </c>
      <c r="G114" s="301">
        <f t="shared" si="3"/>
        <v>400.36</v>
      </c>
      <c r="H114" s="302">
        <f t="shared" si="4"/>
        <v>0.3301095959173429</v>
      </c>
    </row>
    <row r="115" spans="1:8" s="303" customFormat="1" x14ac:dyDescent="0.25">
      <c r="A115" s="296" t="s">
        <v>1212</v>
      </c>
      <c r="B115" s="297">
        <v>27</v>
      </c>
      <c r="C115" s="298">
        <f t="shared" si="5"/>
        <v>27</v>
      </c>
      <c r="D115" s="299" t="s">
        <v>452</v>
      </c>
      <c r="E115" s="300" t="s">
        <v>117</v>
      </c>
      <c r="F115" s="301">
        <v>25.32</v>
      </c>
      <c r="G115" s="301">
        <f t="shared" si="3"/>
        <v>16.96</v>
      </c>
      <c r="H115" s="302">
        <f t="shared" si="4"/>
        <v>0.33017377567140599</v>
      </c>
    </row>
    <row r="116" spans="1:8" s="303" customFormat="1" x14ac:dyDescent="0.25">
      <c r="A116" s="296" t="s">
        <v>1213</v>
      </c>
      <c r="B116" s="297">
        <v>24</v>
      </c>
      <c r="C116" s="298">
        <f t="shared" si="5"/>
        <v>24</v>
      </c>
      <c r="D116" s="299" t="s">
        <v>454</v>
      </c>
      <c r="E116" s="300" t="s">
        <v>117</v>
      </c>
      <c r="F116" s="301">
        <v>264.79000000000002</v>
      </c>
      <c r="G116" s="301">
        <f t="shared" si="3"/>
        <v>177.38</v>
      </c>
      <c r="H116" s="302">
        <f t="shared" si="4"/>
        <v>0.33011065372559395</v>
      </c>
    </row>
    <row r="117" spans="1:8" s="303" customFormat="1" ht="20.399999999999999" x14ac:dyDescent="0.25">
      <c r="A117" s="296" t="s">
        <v>1214</v>
      </c>
      <c r="B117" s="297">
        <v>113</v>
      </c>
      <c r="C117" s="298">
        <f t="shared" si="5"/>
        <v>113</v>
      </c>
      <c r="D117" s="299" t="s">
        <v>456</v>
      </c>
      <c r="E117" s="300" t="s">
        <v>117</v>
      </c>
      <c r="F117" s="301">
        <v>2666.11</v>
      </c>
      <c r="G117" s="301">
        <f t="shared" si="3"/>
        <v>1786.02</v>
      </c>
      <c r="H117" s="302">
        <f t="shared" si="4"/>
        <v>0.3301026589300517</v>
      </c>
    </row>
    <row r="118" spans="1:8" s="303" customFormat="1" x14ac:dyDescent="0.25">
      <c r="A118" s="296" t="s">
        <v>1215</v>
      </c>
      <c r="B118" s="297">
        <v>144</v>
      </c>
      <c r="C118" s="298">
        <f t="shared" si="5"/>
        <v>144</v>
      </c>
      <c r="D118" s="299" t="s">
        <v>458</v>
      </c>
      <c r="E118" s="300" t="s">
        <v>117</v>
      </c>
      <c r="F118" s="301">
        <v>795.04</v>
      </c>
      <c r="G118" s="301">
        <f t="shared" si="3"/>
        <v>532.59</v>
      </c>
      <c r="H118" s="302">
        <f t="shared" si="4"/>
        <v>0.33010917689675984</v>
      </c>
    </row>
    <row r="119" spans="1:8" s="303" customFormat="1" x14ac:dyDescent="0.25">
      <c r="A119" s="296" t="s">
        <v>1216</v>
      </c>
      <c r="B119" s="297">
        <v>143</v>
      </c>
      <c r="C119" s="298">
        <f t="shared" si="5"/>
        <v>143</v>
      </c>
      <c r="D119" s="299" t="s">
        <v>460</v>
      </c>
      <c r="E119" s="300" t="s">
        <v>117</v>
      </c>
      <c r="F119" s="301">
        <v>1035.77</v>
      </c>
      <c r="G119" s="301">
        <f t="shared" si="3"/>
        <v>693.86</v>
      </c>
      <c r="H119" s="302">
        <f t="shared" si="4"/>
        <v>0.33010224277590583</v>
      </c>
    </row>
    <row r="120" spans="1:8" s="303" customFormat="1" ht="20.399999999999999" x14ac:dyDescent="0.25">
      <c r="A120" s="296" t="s">
        <v>1217</v>
      </c>
      <c r="B120" s="297">
        <v>87</v>
      </c>
      <c r="C120" s="298">
        <f t="shared" si="5"/>
        <v>87</v>
      </c>
      <c r="D120" s="299" t="s">
        <v>462</v>
      </c>
      <c r="E120" s="300" t="s">
        <v>117</v>
      </c>
      <c r="F120" s="301">
        <v>12936.18</v>
      </c>
      <c r="G120" s="301">
        <f t="shared" si="3"/>
        <v>8665.93</v>
      </c>
      <c r="H120" s="302">
        <f t="shared" si="4"/>
        <v>0.33010131275229626</v>
      </c>
    </row>
    <row r="121" spans="1:8" s="303" customFormat="1" ht="20.399999999999999" x14ac:dyDescent="0.25">
      <c r="A121" s="296" t="s">
        <v>1218</v>
      </c>
      <c r="B121" s="297">
        <v>163</v>
      </c>
      <c r="C121" s="298">
        <f t="shared" si="5"/>
        <v>163</v>
      </c>
      <c r="D121" s="299" t="s">
        <v>709</v>
      </c>
      <c r="E121" s="300" t="s">
        <v>117</v>
      </c>
      <c r="F121" s="301">
        <v>4949.33</v>
      </c>
      <c r="G121" s="301">
        <f t="shared" si="3"/>
        <v>3315.55</v>
      </c>
      <c r="H121" s="302">
        <f t="shared" si="4"/>
        <v>0.33010124602724</v>
      </c>
    </row>
    <row r="122" spans="1:8" s="303" customFormat="1" x14ac:dyDescent="0.25">
      <c r="A122" s="296" t="s">
        <v>1219</v>
      </c>
      <c r="B122" s="297">
        <v>58</v>
      </c>
      <c r="C122" s="298">
        <f t="shared" si="5"/>
        <v>58</v>
      </c>
      <c r="D122" s="299" t="s">
        <v>465</v>
      </c>
      <c r="E122" s="300" t="s">
        <v>114</v>
      </c>
      <c r="F122" s="301">
        <v>65.94</v>
      </c>
      <c r="G122" s="301">
        <f t="shared" si="3"/>
        <v>44.17</v>
      </c>
      <c r="H122" s="302">
        <f t="shared" si="4"/>
        <v>0.33014861995753708</v>
      </c>
    </row>
    <row r="123" spans="1:8" s="303" customFormat="1" ht="20.399999999999999" x14ac:dyDescent="0.25">
      <c r="A123" s="296" t="s">
        <v>1220</v>
      </c>
      <c r="B123" s="297">
        <v>121</v>
      </c>
      <c r="C123" s="298">
        <f t="shared" si="5"/>
        <v>121</v>
      </c>
      <c r="D123" s="299" t="s">
        <v>467</v>
      </c>
      <c r="E123" s="300" t="s">
        <v>117</v>
      </c>
      <c r="F123" s="301">
        <v>3382.37</v>
      </c>
      <c r="G123" s="301">
        <f t="shared" si="3"/>
        <v>2265.84</v>
      </c>
      <c r="H123" s="302">
        <f t="shared" si="4"/>
        <v>0.33010285687254787</v>
      </c>
    </row>
    <row r="124" spans="1:8" s="303" customFormat="1" ht="20.399999999999999" x14ac:dyDescent="0.25">
      <c r="A124" s="296" t="s">
        <v>1221</v>
      </c>
      <c r="B124" s="297">
        <v>170</v>
      </c>
      <c r="C124" s="298">
        <f t="shared" si="5"/>
        <v>170</v>
      </c>
      <c r="D124" s="299" t="s">
        <v>469</v>
      </c>
      <c r="E124" s="300" t="s">
        <v>117</v>
      </c>
      <c r="F124" s="301">
        <v>926.3</v>
      </c>
      <c r="G124" s="301">
        <f t="shared" si="3"/>
        <v>620.52</v>
      </c>
      <c r="H124" s="302">
        <f t="shared" si="4"/>
        <v>0.33010903594947638</v>
      </c>
    </row>
    <row r="125" spans="1:8" s="303" customFormat="1" ht="20.399999999999999" x14ac:dyDescent="0.25">
      <c r="A125" s="296" t="s">
        <v>1222</v>
      </c>
      <c r="B125" s="297">
        <v>92</v>
      </c>
      <c r="C125" s="298">
        <f t="shared" si="5"/>
        <v>92</v>
      </c>
      <c r="D125" s="299" t="s">
        <v>471</v>
      </c>
      <c r="E125" s="300" t="s">
        <v>316</v>
      </c>
      <c r="F125" s="301">
        <v>483.52</v>
      </c>
      <c r="G125" s="301">
        <f t="shared" si="3"/>
        <v>323.89999999999998</v>
      </c>
      <c r="H125" s="302">
        <f t="shared" si="4"/>
        <v>0.33012078093977498</v>
      </c>
    </row>
    <row r="126" spans="1:8" s="303" customFormat="1" x14ac:dyDescent="0.25">
      <c r="A126" s="296" t="s">
        <v>1223</v>
      </c>
      <c r="B126" s="297">
        <v>171</v>
      </c>
      <c r="C126" s="298">
        <f t="shared" si="5"/>
        <v>171</v>
      </c>
      <c r="D126" s="299" t="s">
        <v>473</v>
      </c>
      <c r="E126" s="300" t="s">
        <v>316</v>
      </c>
      <c r="F126" s="301">
        <v>648.63</v>
      </c>
      <c r="G126" s="301">
        <f t="shared" si="3"/>
        <v>434.51</v>
      </c>
      <c r="H126" s="302">
        <f t="shared" si="4"/>
        <v>0.33011115736244084</v>
      </c>
    </row>
    <row r="127" spans="1:8" s="303" customFormat="1" ht="20.399999999999999" x14ac:dyDescent="0.25">
      <c r="A127" s="296" t="s">
        <v>1224</v>
      </c>
      <c r="B127" s="297">
        <v>88</v>
      </c>
      <c r="C127" s="298">
        <f t="shared" si="5"/>
        <v>88</v>
      </c>
      <c r="D127" s="299" t="s">
        <v>474</v>
      </c>
      <c r="E127" s="300" t="s">
        <v>316</v>
      </c>
      <c r="F127" s="301">
        <v>1892.12</v>
      </c>
      <c r="G127" s="301">
        <f t="shared" si="3"/>
        <v>1267.52</v>
      </c>
      <c r="H127" s="302">
        <f t="shared" si="4"/>
        <v>0.33010591294421071</v>
      </c>
    </row>
    <row r="128" spans="1:8" s="303" customFormat="1" x14ac:dyDescent="0.25">
      <c r="A128" s="296" t="s">
        <v>1225</v>
      </c>
      <c r="B128" s="297">
        <v>28</v>
      </c>
      <c r="C128" s="298">
        <f t="shared" si="5"/>
        <v>28</v>
      </c>
      <c r="D128" s="299" t="s">
        <v>707</v>
      </c>
      <c r="E128" s="300" t="s">
        <v>117</v>
      </c>
      <c r="F128" s="301">
        <v>2031.73</v>
      </c>
      <c r="G128" s="301">
        <f t="shared" si="3"/>
        <v>1361.05</v>
      </c>
      <c r="H128" s="302">
        <f t="shared" si="4"/>
        <v>0.33010291721833118</v>
      </c>
    </row>
    <row r="129" spans="1:8" s="303" customFormat="1" x14ac:dyDescent="0.25">
      <c r="A129" s="296" t="s">
        <v>1226</v>
      </c>
      <c r="B129" s="297">
        <v>26</v>
      </c>
      <c r="C129" s="298">
        <f t="shared" si="5"/>
        <v>26</v>
      </c>
      <c r="D129" s="299" t="s">
        <v>722</v>
      </c>
      <c r="E129" s="300" t="s">
        <v>117</v>
      </c>
      <c r="F129" s="301">
        <v>964.33</v>
      </c>
      <c r="G129" s="301">
        <f t="shared" si="3"/>
        <v>646</v>
      </c>
      <c r="H129" s="302">
        <f t="shared" si="4"/>
        <v>0.33010483962958742</v>
      </c>
    </row>
    <row r="130" spans="1:8" s="303" customFormat="1" x14ac:dyDescent="0.25">
      <c r="A130" s="296" t="s">
        <v>1227</v>
      </c>
      <c r="B130" s="297">
        <v>15</v>
      </c>
      <c r="C130" s="298">
        <f t="shared" si="5"/>
        <v>15</v>
      </c>
      <c r="D130" s="299" t="s">
        <v>497</v>
      </c>
      <c r="E130" s="300" t="s">
        <v>114</v>
      </c>
      <c r="F130" s="301">
        <v>2.93</v>
      </c>
      <c r="G130" s="301">
        <f t="shared" si="3"/>
        <v>1.96</v>
      </c>
      <c r="H130" s="302">
        <f t="shared" si="4"/>
        <v>0.33105802047781574</v>
      </c>
    </row>
    <row r="131" spans="1:8" s="303" customFormat="1" x14ac:dyDescent="0.25">
      <c r="A131" s="296" t="s">
        <v>1228</v>
      </c>
      <c r="B131" s="297">
        <v>16</v>
      </c>
      <c r="C131" s="298">
        <f t="shared" si="5"/>
        <v>16</v>
      </c>
      <c r="D131" s="299" t="s">
        <v>500</v>
      </c>
      <c r="E131" s="300" t="s">
        <v>114</v>
      </c>
      <c r="F131" s="301">
        <v>3.12</v>
      </c>
      <c r="G131" s="301">
        <f t="shared" si="3"/>
        <v>2.09</v>
      </c>
      <c r="H131" s="302">
        <f t="shared" si="4"/>
        <v>0.33012820512820518</v>
      </c>
    </row>
    <row r="132" spans="1:8" s="303" customFormat="1" x14ac:dyDescent="0.25">
      <c r="A132" s="296" t="s">
        <v>1229</v>
      </c>
      <c r="B132" s="297">
        <v>111</v>
      </c>
      <c r="C132" s="298">
        <f t="shared" si="5"/>
        <v>111</v>
      </c>
      <c r="D132" s="299" t="s">
        <v>504</v>
      </c>
      <c r="E132" s="300" t="s">
        <v>316</v>
      </c>
      <c r="F132" s="301">
        <v>1.5</v>
      </c>
      <c r="G132" s="301">
        <f t="shared" si="3"/>
        <v>1</v>
      </c>
      <c r="H132" s="302">
        <f t="shared" si="4"/>
        <v>0.33333333333333331</v>
      </c>
    </row>
    <row r="133" spans="1:8" s="303" customFormat="1" x14ac:dyDescent="0.25">
      <c r="A133" s="296" t="s">
        <v>1230</v>
      </c>
      <c r="B133" s="297">
        <v>109</v>
      </c>
      <c r="C133" s="298">
        <f t="shared" si="5"/>
        <v>109</v>
      </c>
      <c r="D133" s="299" t="s">
        <v>505</v>
      </c>
      <c r="E133" s="300" t="s">
        <v>114</v>
      </c>
      <c r="F133" s="301">
        <v>1.85</v>
      </c>
      <c r="G133" s="301">
        <f t="shared" si="3"/>
        <v>1.23</v>
      </c>
      <c r="H133" s="302">
        <f t="shared" si="4"/>
        <v>0.33513513513513515</v>
      </c>
    </row>
    <row r="134" spans="1:8" s="303" customFormat="1" ht="20.399999999999999" x14ac:dyDescent="0.25">
      <c r="A134" s="296" t="s">
        <v>1231</v>
      </c>
      <c r="B134" s="297">
        <v>75</v>
      </c>
      <c r="C134" s="298">
        <f t="shared" si="5"/>
        <v>75</v>
      </c>
      <c r="D134" s="299" t="s">
        <v>507</v>
      </c>
      <c r="E134" s="300" t="s">
        <v>685</v>
      </c>
      <c r="F134" s="301">
        <v>5.36</v>
      </c>
      <c r="G134" s="301">
        <f t="shared" si="3"/>
        <v>3.59</v>
      </c>
      <c r="H134" s="302">
        <f t="shared" si="4"/>
        <v>0.33022388059701502</v>
      </c>
    </row>
    <row r="135" spans="1:8" s="303" customFormat="1" ht="20.399999999999999" x14ac:dyDescent="0.25">
      <c r="A135" s="296" t="s">
        <v>1232</v>
      </c>
      <c r="B135" s="297">
        <v>41</v>
      </c>
      <c r="C135" s="298">
        <f t="shared" si="5"/>
        <v>41</v>
      </c>
      <c r="D135" s="299" t="s">
        <v>509</v>
      </c>
      <c r="E135" s="300" t="s">
        <v>685</v>
      </c>
      <c r="F135" s="301">
        <v>5.99</v>
      </c>
      <c r="G135" s="301">
        <f t="shared" si="3"/>
        <v>4.01</v>
      </c>
      <c r="H135" s="302">
        <f t="shared" si="4"/>
        <v>0.33055091819699506</v>
      </c>
    </row>
    <row r="136" spans="1:8" s="303" customFormat="1" ht="20.399999999999999" x14ac:dyDescent="0.25">
      <c r="A136" s="296" t="s">
        <v>1233</v>
      </c>
      <c r="B136" s="297">
        <v>4</v>
      </c>
      <c r="C136" s="298">
        <f t="shared" si="5"/>
        <v>4</v>
      </c>
      <c r="D136" s="299" t="s">
        <v>517</v>
      </c>
      <c r="E136" s="300" t="s">
        <v>685</v>
      </c>
      <c r="F136" s="301">
        <v>412.29</v>
      </c>
      <c r="G136" s="301">
        <f t="shared" si="3"/>
        <v>276.19</v>
      </c>
      <c r="H136" s="302">
        <f t="shared" si="4"/>
        <v>0.33010744864052005</v>
      </c>
    </row>
    <row r="137" spans="1:8" s="303" customFormat="1" x14ac:dyDescent="0.25">
      <c r="A137" s="296" t="s">
        <v>1234</v>
      </c>
      <c r="B137" s="297">
        <v>123</v>
      </c>
      <c r="C137" s="298">
        <f t="shared" si="5"/>
        <v>123</v>
      </c>
      <c r="D137" s="299" t="s">
        <v>519</v>
      </c>
      <c r="E137" s="300" t="s">
        <v>316</v>
      </c>
      <c r="F137" s="301">
        <v>235.09</v>
      </c>
      <c r="G137" s="301">
        <f t="shared" si="3"/>
        <v>157.47999999999999</v>
      </c>
      <c r="H137" s="302">
        <f t="shared" si="4"/>
        <v>0.33012888680930713</v>
      </c>
    </row>
    <row r="138" spans="1:8" s="303" customFormat="1" ht="20.399999999999999" x14ac:dyDescent="0.25">
      <c r="A138" s="296" t="s">
        <v>1235</v>
      </c>
      <c r="B138" s="297">
        <v>20</v>
      </c>
      <c r="C138" s="298">
        <f t="shared" si="5"/>
        <v>20</v>
      </c>
      <c r="D138" s="299" t="s">
        <v>704</v>
      </c>
      <c r="E138" s="300" t="s">
        <v>117</v>
      </c>
      <c r="F138" s="301">
        <v>2145.31</v>
      </c>
      <c r="G138" s="301">
        <f t="shared" si="3"/>
        <v>1437.14</v>
      </c>
      <c r="H138" s="302">
        <f t="shared" si="4"/>
        <v>0.33010147717579269</v>
      </c>
    </row>
    <row r="139" spans="1:8" s="303" customFormat="1" ht="20.399999999999999" x14ac:dyDescent="0.25">
      <c r="A139" s="296" t="s">
        <v>1236</v>
      </c>
      <c r="B139" s="297">
        <v>176</v>
      </c>
      <c r="C139" s="298">
        <f t="shared" si="5"/>
        <v>176</v>
      </c>
      <c r="D139" s="299" t="s">
        <v>706</v>
      </c>
      <c r="E139" s="300" t="s">
        <v>114</v>
      </c>
      <c r="F139" s="301">
        <v>334.95</v>
      </c>
      <c r="G139" s="301">
        <f t="shared" si="3"/>
        <v>224.38</v>
      </c>
      <c r="H139" s="302">
        <f t="shared" si="4"/>
        <v>0.33010897148828183</v>
      </c>
    </row>
    <row r="140" spans="1:8" s="303" customFormat="1" x14ac:dyDescent="0.25">
      <c r="A140" s="296" t="s">
        <v>1237</v>
      </c>
      <c r="B140" s="297">
        <v>11</v>
      </c>
      <c r="C140" s="298">
        <f t="shared" si="5"/>
        <v>11</v>
      </c>
      <c r="D140" s="299" t="s">
        <v>495</v>
      </c>
      <c r="E140" s="300" t="s">
        <v>114</v>
      </c>
      <c r="F140" s="301">
        <v>1.9</v>
      </c>
      <c r="G140" s="301">
        <f t="shared" si="3"/>
        <v>1.27</v>
      </c>
      <c r="H140" s="302">
        <f t="shared" si="4"/>
        <v>0.33157894736842103</v>
      </c>
    </row>
    <row r="141" spans="1:8" s="303" customFormat="1" x14ac:dyDescent="0.25">
      <c r="A141" s="296" t="s">
        <v>1238</v>
      </c>
      <c r="B141" s="297">
        <v>95</v>
      </c>
      <c r="C141" s="298">
        <f t="shared" si="5"/>
        <v>95</v>
      </c>
      <c r="D141" s="299" t="s">
        <v>691</v>
      </c>
      <c r="E141" s="300" t="s">
        <v>316</v>
      </c>
      <c r="F141" s="301">
        <v>7.43</v>
      </c>
      <c r="G141" s="301">
        <f t="shared" si="3"/>
        <v>4.97</v>
      </c>
      <c r="H141" s="302">
        <f t="shared" si="4"/>
        <v>0.33109017496635262</v>
      </c>
    </row>
    <row r="142" spans="1:8" s="303" customFormat="1" ht="30.6" x14ac:dyDescent="0.25">
      <c r="A142" s="296" t="s">
        <v>1239</v>
      </c>
      <c r="B142" s="297">
        <v>56</v>
      </c>
      <c r="C142" s="298">
        <f t="shared" si="5"/>
        <v>56</v>
      </c>
      <c r="D142" s="299" t="s">
        <v>524</v>
      </c>
      <c r="E142" s="300" t="s">
        <v>316</v>
      </c>
      <c r="F142" s="301">
        <v>16.64</v>
      </c>
      <c r="G142" s="301">
        <f t="shared" si="3"/>
        <v>11.14</v>
      </c>
      <c r="H142" s="302">
        <f t="shared" si="4"/>
        <v>0.33052884615384615</v>
      </c>
    </row>
    <row r="143" spans="1:8" s="303" customFormat="1" x14ac:dyDescent="0.25">
      <c r="A143" s="296" t="s">
        <v>1240</v>
      </c>
      <c r="B143" s="297">
        <v>47</v>
      </c>
      <c r="C143" s="298">
        <f t="shared" si="5"/>
        <v>47</v>
      </c>
      <c r="D143" s="299" t="s">
        <v>526</v>
      </c>
      <c r="E143" s="300" t="s">
        <v>114</v>
      </c>
      <c r="F143" s="301">
        <v>22.14</v>
      </c>
      <c r="G143" s="301">
        <f t="shared" si="3"/>
        <v>14.83</v>
      </c>
      <c r="H143" s="302">
        <f t="shared" si="4"/>
        <v>0.33017163504968383</v>
      </c>
    </row>
    <row r="144" spans="1:8" s="303" customFormat="1" ht="20.399999999999999" x14ac:dyDescent="0.25">
      <c r="A144" s="296" t="s">
        <v>1241</v>
      </c>
      <c r="B144" s="297">
        <v>36</v>
      </c>
      <c r="C144" s="298">
        <f t="shared" si="5"/>
        <v>36</v>
      </c>
      <c r="D144" s="299" t="s">
        <v>528</v>
      </c>
      <c r="E144" s="300" t="s">
        <v>114</v>
      </c>
      <c r="F144" s="301">
        <v>37.69</v>
      </c>
      <c r="G144" s="301">
        <f t="shared" ref="G144:G196" si="6">IF(TRUNC(F144*(1-G$11),2)&gt;0,TRUNC(F144*(1-G$11),2),F144)</f>
        <v>25.24</v>
      </c>
      <c r="H144" s="302">
        <f t="shared" ref="H144:H196" si="7">(F144-G144)/F144</f>
        <v>0.33032634651101089</v>
      </c>
    </row>
    <row r="145" spans="1:8" s="303" customFormat="1" x14ac:dyDescent="0.25">
      <c r="A145" s="296" t="s">
        <v>1242</v>
      </c>
      <c r="B145" s="297">
        <v>137</v>
      </c>
      <c r="C145" s="298">
        <f t="shared" ref="C145:C196" si="8">B145</f>
        <v>137</v>
      </c>
      <c r="D145" s="299" t="s">
        <v>531</v>
      </c>
      <c r="E145" s="300" t="s">
        <v>117</v>
      </c>
      <c r="F145" s="301">
        <v>131.35</v>
      </c>
      <c r="G145" s="301">
        <f t="shared" si="6"/>
        <v>87.99</v>
      </c>
      <c r="H145" s="302">
        <f t="shared" si="7"/>
        <v>0.33011039208222309</v>
      </c>
    </row>
    <row r="146" spans="1:8" s="303" customFormat="1" x14ac:dyDescent="0.25">
      <c r="A146" s="296" t="s">
        <v>1243</v>
      </c>
      <c r="B146" s="297">
        <v>37</v>
      </c>
      <c r="C146" s="298">
        <f t="shared" si="8"/>
        <v>37</v>
      </c>
      <c r="D146" s="299" t="s">
        <v>710</v>
      </c>
      <c r="E146" s="300" t="s">
        <v>114</v>
      </c>
      <c r="F146" s="301">
        <v>2.72</v>
      </c>
      <c r="G146" s="301">
        <f t="shared" si="6"/>
        <v>1.82</v>
      </c>
      <c r="H146" s="302">
        <f t="shared" si="7"/>
        <v>0.33088235294117652</v>
      </c>
    </row>
    <row r="147" spans="1:8" s="303" customFormat="1" ht="20.399999999999999" x14ac:dyDescent="0.25">
      <c r="A147" s="296" t="s">
        <v>1244</v>
      </c>
      <c r="B147" s="297">
        <v>89</v>
      </c>
      <c r="C147" s="298">
        <f t="shared" si="8"/>
        <v>89</v>
      </c>
      <c r="D147" s="299" t="s">
        <v>536</v>
      </c>
      <c r="E147" s="300" t="s">
        <v>316</v>
      </c>
      <c r="F147" s="301">
        <v>132.25</v>
      </c>
      <c r="G147" s="301">
        <f t="shared" si="6"/>
        <v>88.59</v>
      </c>
      <c r="H147" s="302">
        <f t="shared" si="7"/>
        <v>0.33013232514177693</v>
      </c>
    </row>
    <row r="148" spans="1:8" s="303" customFormat="1" ht="20.399999999999999" x14ac:dyDescent="0.25">
      <c r="A148" s="296" t="s">
        <v>1245</v>
      </c>
      <c r="B148" s="297">
        <v>30</v>
      </c>
      <c r="C148" s="298">
        <f t="shared" si="8"/>
        <v>30</v>
      </c>
      <c r="D148" s="299" t="s">
        <v>538</v>
      </c>
      <c r="E148" s="300" t="s">
        <v>114</v>
      </c>
      <c r="F148" s="301">
        <v>335.35</v>
      </c>
      <c r="G148" s="301">
        <f t="shared" si="6"/>
        <v>224.65</v>
      </c>
      <c r="H148" s="302">
        <f t="shared" si="7"/>
        <v>0.33010287759057705</v>
      </c>
    </row>
    <row r="149" spans="1:8" s="303" customFormat="1" x14ac:dyDescent="0.25">
      <c r="A149" s="296" t="s">
        <v>1246</v>
      </c>
      <c r="B149" s="297">
        <v>29</v>
      </c>
      <c r="C149" s="298">
        <f t="shared" si="8"/>
        <v>29</v>
      </c>
      <c r="D149" s="299" t="s">
        <v>540</v>
      </c>
      <c r="E149" s="300" t="s">
        <v>114</v>
      </c>
      <c r="F149" s="301">
        <v>58.46</v>
      </c>
      <c r="G149" s="301">
        <f t="shared" si="6"/>
        <v>39.159999999999997</v>
      </c>
      <c r="H149" s="302">
        <f t="shared" si="7"/>
        <v>0.33014026684912767</v>
      </c>
    </row>
    <row r="150" spans="1:8" s="303" customFormat="1" x14ac:dyDescent="0.25">
      <c r="A150" s="296" t="s">
        <v>1247</v>
      </c>
      <c r="B150" s="297">
        <v>93</v>
      </c>
      <c r="C150" s="298">
        <f t="shared" si="8"/>
        <v>93</v>
      </c>
      <c r="D150" s="299" t="s">
        <v>675</v>
      </c>
      <c r="E150" s="300" t="s">
        <v>316</v>
      </c>
      <c r="F150" s="301">
        <v>14.53</v>
      </c>
      <c r="G150" s="301">
        <f t="shared" si="6"/>
        <v>9.73</v>
      </c>
      <c r="H150" s="302">
        <f t="shared" si="7"/>
        <v>0.3303509979353062</v>
      </c>
    </row>
    <row r="151" spans="1:8" s="303" customFormat="1" x14ac:dyDescent="0.25">
      <c r="A151" s="296" t="s">
        <v>1248</v>
      </c>
      <c r="B151" s="297">
        <v>108</v>
      </c>
      <c r="C151" s="298">
        <f t="shared" si="8"/>
        <v>108</v>
      </c>
      <c r="D151" s="299" t="s">
        <v>542</v>
      </c>
      <c r="E151" s="300" t="s">
        <v>316</v>
      </c>
      <c r="F151" s="301">
        <v>7.03</v>
      </c>
      <c r="G151" s="301">
        <f t="shared" si="6"/>
        <v>4.7</v>
      </c>
      <c r="H151" s="302">
        <f t="shared" si="7"/>
        <v>0.33143669985775248</v>
      </c>
    </row>
    <row r="152" spans="1:8" s="303" customFormat="1" ht="30.6" x14ac:dyDescent="0.25">
      <c r="A152" s="296" t="s">
        <v>1249</v>
      </c>
      <c r="B152" s="297">
        <v>3</v>
      </c>
      <c r="C152" s="298">
        <f t="shared" si="8"/>
        <v>3</v>
      </c>
      <c r="D152" s="299" t="s">
        <v>549</v>
      </c>
      <c r="E152" s="300" t="s">
        <v>316</v>
      </c>
      <c r="F152" s="301">
        <v>56.01</v>
      </c>
      <c r="G152" s="301">
        <f t="shared" si="6"/>
        <v>37.520000000000003</v>
      </c>
      <c r="H152" s="302">
        <f t="shared" si="7"/>
        <v>0.33011962149616131</v>
      </c>
    </row>
    <row r="153" spans="1:8" s="303" customFormat="1" x14ac:dyDescent="0.25">
      <c r="A153" s="296" t="s">
        <v>1250</v>
      </c>
      <c r="B153" s="297">
        <v>39</v>
      </c>
      <c r="C153" s="298">
        <f t="shared" si="8"/>
        <v>39</v>
      </c>
      <c r="D153" s="299" t="s">
        <v>551</v>
      </c>
      <c r="E153" s="300" t="s">
        <v>316</v>
      </c>
      <c r="F153" s="301">
        <v>111.35</v>
      </c>
      <c r="G153" s="301">
        <f t="shared" si="6"/>
        <v>74.59</v>
      </c>
      <c r="H153" s="302">
        <f t="shared" si="7"/>
        <v>0.33013022002694203</v>
      </c>
    </row>
    <row r="154" spans="1:8" s="303" customFormat="1" x14ac:dyDescent="0.25">
      <c r="A154" s="296" t="s">
        <v>1251</v>
      </c>
      <c r="B154" s="297">
        <v>45</v>
      </c>
      <c r="C154" s="298">
        <f t="shared" si="8"/>
        <v>45</v>
      </c>
      <c r="D154" s="299" t="s">
        <v>553</v>
      </c>
      <c r="E154" s="300" t="s">
        <v>685</v>
      </c>
      <c r="F154" s="301">
        <v>506.92</v>
      </c>
      <c r="G154" s="301">
        <f t="shared" si="6"/>
        <v>339.58</v>
      </c>
      <c r="H154" s="302">
        <f t="shared" si="7"/>
        <v>0.33011126015939402</v>
      </c>
    </row>
    <row r="155" spans="1:8" s="303" customFormat="1" x14ac:dyDescent="0.25">
      <c r="A155" s="296" t="s">
        <v>1252</v>
      </c>
      <c r="B155" s="297">
        <v>44</v>
      </c>
      <c r="C155" s="298">
        <f t="shared" si="8"/>
        <v>44</v>
      </c>
      <c r="D155" s="299" t="s">
        <v>555</v>
      </c>
      <c r="E155" s="300" t="s">
        <v>685</v>
      </c>
      <c r="F155" s="301">
        <v>483.17</v>
      </c>
      <c r="G155" s="301">
        <f t="shared" si="6"/>
        <v>323.67</v>
      </c>
      <c r="H155" s="302">
        <f t="shared" si="7"/>
        <v>0.33011155493925531</v>
      </c>
    </row>
    <row r="156" spans="1:8" s="303" customFormat="1" ht="20.399999999999999" x14ac:dyDescent="0.25">
      <c r="A156" s="296" t="s">
        <v>1253</v>
      </c>
      <c r="B156" s="297">
        <v>9</v>
      </c>
      <c r="C156" s="298">
        <f t="shared" si="8"/>
        <v>9</v>
      </c>
      <c r="D156" s="299" t="s">
        <v>557</v>
      </c>
      <c r="E156" s="300" t="s">
        <v>449</v>
      </c>
      <c r="F156" s="301">
        <v>13.05</v>
      </c>
      <c r="G156" s="301">
        <f t="shared" si="6"/>
        <v>8.74</v>
      </c>
      <c r="H156" s="302">
        <f t="shared" si="7"/>
        <v>0.33026819923371648</v>
      </c>
    </row>
    <row r="157" spans="1:8" s="303" customFormat="1" ht="20.399999999999999" x14ac:dyDescent="0.25">
      <c r="A157" s="296" t="s">
        <v>1254</v>
      </c>
      <c r="B157" s="297">
        <v>7</v>
      </c>
      <c r="C157" s="298">
        <f t="shared" si="8"/>
        <v>7</v>
      </c>
      <c r="D157" s="299" t="s">
        <v>559</v>
      </c>
      <c r="E157" s="300" t="s">
        <v>449</v>
      </c>
      <c r="F157" s="301">
        <v>11.26</v>
      </c>
      <c r="G157" s="301">
        <f t="shared" si="6"/>
        <v>7.54</v>
      </c>
      <c r="H157" s="302">
        <f t="shared" si="7"/>
        <v>0.33037300177619894</v>
      </c>
    </row>
    <row r="158" spans="1:8" s="303" customFormat="1" ht="20.399999999999999" x14ac:dyDescent="0.25">
      <c r="A158" s="296" t="s">
        <v>1255</v>
      </c>
      <c r="B158" s="297">
        <v>8</v>
      </c>
      <c r="C158" s="298">
        <f t="shared" si="8"/>
        <v>8</v>
      </c>
      <c r="D158" s="299" t="s">
        <v>561</v>
      </c>
      <c r="E158" s="300" t="s">
        <v>449</v>
      </c>
      <c r="F158" s="301">
        <v>10.68</v>
      </c>
      <c r="G158" s="301">
        <f t="shared" si="6"/>
        <v>7.15</v>
      </c>
      <c r="H158" s="302">
        <f t="shared" si="7"/>
        <v>0.33052434456928836</v>
      </c>
    </row>
    <row r="159" spans="1:8" s="303" customFormat="1" ht="20.399999999999999" x14ac:dyDescent="0.25">
      <c r="A159" s="296" t="s">
        <v>1256</v>
      </c>
      <c r="B159" s="297">
        <v>5</v>
      </c>
      <c r="C159" s="298">
        <f t="shared" si="8"/>
        <v>5</v>
      </c>
      <c r="D159" s="299" t="s">
        <v>563</v>
      </c>
      <c r="E159" s="300" t="s">
        <v>449</v>
      </c>
      <c r="F159" s="301">
        <v>8.66</v>
      </c>
      <c r="G159" s="301">
        <f t="shared" si="6"/>
        <v>5.8</v>
      </c>
      <c r="H159" s="302">
        <f t="shared" si="7"/>
        <v>0.33025404157043881</v>
      </c>
    </row>
    <row r="160" spans="1:8" s="303" customFormat="1" ht="20.399999999999999" x14ac:dyDescent="0.25">
      <c r="A160" s="296" t="s">
        <v>1257</v>
      </c>
      <c r="B160" s="297">
        <v>6</v>
      </c>
      <c r="C160" s="298">
        <f t="shared" si="8"/>
        <v>6</v>
      </c>
      <c r="D160" s="299" t="s">
        <v>565</v>
      </c>
      <c r="E160" s="300" t="s">
        <v>449</v>
      </c>
      <c r="F160" s="301">
        <v>7.6</v>
      </c>
      <c r="G160" s="301">
        <f t="shared" si="6"/>
        <v>5.09</v>
      </c>
      <c r="H160" s="302">
        <f t="shared" si="7"/>
        <v>0.33026315789473681</v>
      </c>
    </row>
    <row r="161" spans="1:8" s="303" customFormat="1" ht="20.399999999999999" x14ac:dyDescent="0.25">
      <c r="A161" s="296" t="s">
        <v>1258</v>
      </c>
      <c r="B161" s="297">
        <v>85</v>
      </c>
      <c r="C161" s="298">
        <f t="shared" si="8"/>
        <v>85</v>
      </c>
      <c r="D161" s="299" t="s">
        <v>567</v>
      </c>
      <c r="E161" s="300" t="s">
        <v>316</v>
      </c>
      <c r="F161" s="301">
        <v>63.26</v>
      </c>
      <c r="G161" s="301">
        <f t="shared" si="6"/>
        <v>42.37</v>
      </c>
      <c r="H161" s="302">
        <f t="shared" si="7"/>
        <v>0.33022447043945624</v>
      </c>
    </row>
    <row r="162" spans="1:8" s="303" customFormat="1" x14ac:dyDescent="0.25">
      <c r="A162" s="296" t="s">
        <v>1259</v>
      </c>
      <c r="B162" s="297">
        <v>172</v>
      </c>
      <c r="C162" s="298">
        <f t="shared" si="8"/>
        <v>172</v>
      </c>
      <c r="D162" s="299" t="s">
        <v>569</v>
      </c>
      <c r="E162" s="300" t="s">
        <v>316</v>
      </c>
      <c r="F162" s="301">
        <v>174.44</v>
      </c>
      <c r="G162" s="301">
        <f t="shared" si="6"/>
        <v>116.85</v>
      </c>
      <c r="H162" s="302">
        <f t="shared" si="7"/>
        <v>0.33014216922724149</v>
      </c>
    </row>
    <row r="163" spans="1:8" s="303" customFormat="1" ht="20.399999999999999" x14ac:dyDescent="0.25">
      <c r="A163" s="296" t="s">
        <v>1260</v>
      </c>
      <c r="B163" s="297">
        <v>114</v>
      </c>
      <c r="C163" s="298">
        <f t="shared" si="8"/>
        <v>114</v>
      </c>
      <c r="D163" s="299" t="s">
        <v>571</v>
      </c>
      <c r="E163" s="300" t="s">
        <v>114</v>
      </c>
      <c r="F163" s="301">
        <v>41.66</v>
      </c>
      <c r="G163" s="301">
        <f t="shared" si="6"/>
        <v>27.9</v>
      </c>
      <c r="H163" s="302">
        <f t="shared" si="7"/>
        <v>0.33029284685549687</v>
      </c>
    </row>
    <row r="164" spans="1:8" s="303" customFormat="1" x14ac:dyDescent="0.25">
      <c r="A164" s="296" t="s">
        <v>1261</v>
      </c>
      <c r="B164" s="297">
        <v>160</v>
      </c>
      <c r="C164" s="298">
        <f t="shared" si="8"/>
        <v>160</v>
      </c>
      <c r="D164" s="299" t="s">
        <v>573</v>
      </c>
      <c r="E164" s="300" t="s">
        <v>114</v>
      </c>
      <c r="F164" s="301">
        <v>28.71</v>
      </c>
      <c r="G164" s="301">
        <f t="shared" si="6"/>
        <v>19.23</v>
      </c>
      <c r="H164" s="302">
        <f t="shared" si="7"/>
        <v>0.33019853709508884</v>
      </c>
    </row>
    <row r="165" spans="1:8" s="303" customFormat="1" x14ac:dyDescent="0.25">
      <c r="A165" s="296" t="s">
        <v>1262</v>
      </c>
      <c r="B165" s="297">
        <v>155</v>
      </c>
      <c r="C165" s="298">
        <f t="shared" si="8"/>
        <v>155</v>
      </c>
      <c r="D165" s="299" t="s">
        <v>576</v>
      </c>
      <c r="E165" s="300" t="s">
        <v>316</v>
      </c>
      <c r="F165" s="301">
        <v>22.89</v>
      </c>
      <c r="G165" s="301">
        <f t="shared" si="6"/>
        <v>15.33</v>
      </c>
      <c r="H165" s="302">
        <f t="shared" si="7"/>
        <v>0.33027522935779818</v>
      </c>
    </row>
    <row r="166" spans="1:8" s="303" customFormat="1" ht="20.399999999999999" x14ac:dyDescent="0.25">
      <c r="A166" s="296" t="s">
        <v>1263</v>
      </c>
      <c r="B166" s="297">
        <v>158</v>
      </c>
      <c r="C166" s="298">
        <f t="shared" si="8"/>
        <v>158</v>
      </c>
      <c r="D166" s="299" t="s">
        <v>578</v>
      </c>
      <c r="E166" s="300" t="s">
        <v>316</v>
      </c>
      <c r="F166" s="301">
        <v>43.59</v>
      </c>
      <c r="G166" s="301">
        <f t="shared" si="6"/>
        <v>29.2</v>
      </c>
      <c r="H166" s="302">
        <f t="shared" si="7"/>
        <v>0.33012158752007348</v>
      </c>
    </row>
    <row r="167" spans="1:8" s="303" customFormat="1" x14ac:dyDescent="0.25">
      <c r="A167" s="296" t="s">
        <v>1264</v>
      </c>
      <c r="B167" s="297">
        <v>125</v>
      </c>
      <c r="C167" s="298">
        <f t="shared" si="8"/>
        <v>125</v>
      </c>
      <c r="D167" s="299" t="s">
        <v>580</v>
      </c>
      <c r="E167" s="300" t="s">
        <v>316</v>
      </c>
      <c r="F167" s="301">
        <v>31.79</v>
      </c>
      <c r="G167" s="301">
        <f t="shared" si="6"/>
        <v>21.29</v>
      </c>
      <c r="H167" s="302">
        <f t="shared" si="7"/>
        <v>0.33029254482541681</v>
      </c>
    </row>
    <row r="168" spans="1:8" s="303" customFormat="1" x14ac:dyDescent="0.25">
      <c r="A168" s="296" t="s">
        <v>1265</v>
      </c>
      <c r="B168" s="297">
        <v>167</v>
      </c>
      <c r="C168" s="298">
        <f t="shared" si="8"/>
        <v>167</v>
      </c>
      <c r="D168" s="299" t="s">
        <v>582</v>
      </c>
      <c r="E168" s="300" t="s">
        <v>114</v>
      </c>
      <c r="F168" s="301">
        <v>80.650000000000006</v>
      </c>
      <c r="G168" s="301">
        <f t="shared" si="6"/>
        <v>54.02</v>
      </c>
      <c r="H168" s="302">
        <f t="shared" si="7"/>
        <v>0.33019218846869186</v>
      </c>
    </row>
    <row r="169" spans="1:8" s="303" customFormat="1" x14ac:dyDescent="0.25">
      <c r="A169" s="296" t="s">
        <v>1266</v>
      </c>
      <c r="B169" s="297">
        <v>134</v>
      </c>
      <c r="C169" s="298">
        <f t="shared" si="8"/>
        <v>134</v>
      </c>
      <c r="D169" s="299" t="s">
        <v>584</v>
      </c>
      <c r="E169" s="300" t="s">
        <v>316</v>
      </c>
      <c r="F169" s="301">
        <v>31.6</v>
      </c>
      <c r="G169" s="301">
        <f t="shared" si="6"/>
        <v>21.16</v>
      </c>
      <c r="H169" s="302">
        <f t="shared" si="7"/>
        <v>0.33037974683544308</v>
      </c>
    </row>
    <row r="170" spans="1:8" s="303" customFormat="1" x14ac:dyDescent="0.25">
      <c r="A170" s="296" t="s">
        <v>1267</v>
      </c>
      <c r="B170" s="297">
        <v>38</v>
      </c>
      <c r="C170" s="298">
        <f t="shared" si="8"/>
        <v>38</v>
      </c>
      <c r="D170" s="299" t="s">
        <v>586</v>
      </c>
      <c r="E170" s="300" t="s">
        <v>316</v>
      </c>
      <c r="F170" s="301">
        <v>5.72</v>
      </c>
      <c r="G170" s="301">
        <f t="shared" si="6"/>
        <v>3.83</v>
      </c>
      <c r="H170" s="302">
        <f t="shared" si="7"/>
        <v>0.33041958041958036</v>
      </c>
    </row>
    <row r="171" spans="1:8" s="303" customFormat="1" ht="20.399999999999999" x14ac:dyDescent="0.25">
      <c r="A171" s="296" t="s">
        <v>1268</v>
      </c>
      <c r="B171" s="297">
        <v>154</v>
      </c>
      <c r="C171" s="298">
        <f t="shared" si="8"/>
        <v>154</v>
      </c>
      <c r="D171" s="299" t="s">
        <v>588</v>
      </c>
      <c r="E171" s="300" t="s">
        <v>316</v>
      </c>
      <c r="F171" s="301">
        <v>30.05</v>
      </c>
      <c r="G171" s="301">
        <f t="shared" si="6"/>
        <v>20.13</v>
      </c>
      <c r="H171" s="302">
        <f t="shared" si="7"/>
        <v>0.3301164725457571</v>
      </c>
    </row>
    <row r="172" spans="1:8" s="303" customFormat="1" x14ac:dyDescent="0.25">
      <c r="A172" s="296" t="s">
        <v>1269</v>
      </c>
      <c r="B172" s="297">
        <v>132</v>
      </c>
      <c r="C172" s="298">
        <f t="shared" si="8"/>
        <v>132</v>
      </c>
      <c r="D172" s="299" t="s">
        <v>591</v>
      </c>
      <c r="E172" s="300" t="s">
        <v>316</v>
      </c>
      <c r="F172" s="301">
        <v>23.93</v>
      </c>
      <c r="G172" s="301">
        <f t="shared" si="6"/>
        <v>16.03</v>
      </c>
      <c r="H172" s="302">
        <f t="shared" si="7"/>
        <v>0.33012954450480564</v>
      </c>
    </row>
    <row r="173" spans="1:8" s="303" customFormat="1" ht="20.399999999999999" x14ac:dyDescent="0.25">
      <c r="A173" s="296" t="s">
        <v>1270</v>
      </c>
      <c r="B173" s="297">
        <v>131</v>
      </c>
      <c r="C173" s="298">
        <f t="shared" si="8"/>
        <v>131</v>
      </c>
      <c r="D173" s="299" t="s">
        <v>593</v>
      </c>
      <c r="E173" s="300" t="s">
        <v>316</v>
      </c>
      <c r="F173" s="301">
        <v>21.41</v>
      </c>
      <c r="G173" s="301">
        <f t="shared" si="6"/>
        <v>14.34</v>
      </c>
      <c r="H173" s="302">
        <f t="shared" si="7"/>
        <v>0.33021952358710882</v>
      </c>
    </row>
    <row r="174" spans="1:8" s="303" customFormat="1" ht="20.399999999999999" x14ac:dyDescent="0.25">
      <c r="A174" s="296" t="s">
        <v>1271</v>
      </c>
      <c r="B174" s="297">
        <v>130</v>
      </c>
      <c r="C174" s="298">
        <f t="shared" si="8"/>
        <v>130</v>
      </c>
      <c r="D174" s="299" t="s">
        <v>595</v>
      </c>
      <c r="E174" s="300" t="s">
        <v>316</v>
      </c>
      <c r="F174" s="301">
        <v>21.06</v>
      </c>
      <c r="G174" s="301">
        <f t="shared" si="6"/>
        <v>14.1</v>
      </c>
      <c r="H174" s="302">
        <f t="shared" si="7"/>
        <v>0.33048433048433046</v>
      </c>
    </row>
    <row r="175" spans="1:8" s="303" customFormat="1" ht="20.399999999999999" x14ac:dyDescent="0.25">
      <c r="A175" s="296" t="s">
        <v>1272</v>
      </c>
      <c r="B175" s="297">
        <v>133</v>
      </c>
      <c r="C175" s="298">
        <f t="shared" si="8"/>
        <v>133</v>
      </c>
      <c r="D175" s="299" t="s">
        <v>597</v>
      </c>
      <c r="E175" s="300" t="s">
        <v>316</v>
      </c>
      <c r="F175" s="301">
        <v>44.21</v>
      </c>
      <c r="G175" s="301">
        <f t="shared" si="6"/>
        <v>29.61</v>
      </c>
      <c r="H175" s="302">
        <f t="shared" si="7"/>
        <v>0.33024202669079394</v>
      </c>
    </row>
    <row r="176" spans="1:8" s="303" customFormat="1" ht="20.399999999999999" x14ac:dyDescent="0.25">
      <c r="A176" s="296" t="s">
        <v>1273</v>
      </c>
      <c r="B176" s="297">
        <v>94</v>
      </c>
      <c r="C176" s="298">
        <f t="shared" si="8"/>
        <v>94</v>
      </c>
      <c r="D176" s="299" t="s">
        <v>599</v>
      </c>
      <c r="E176" s="300" t="s">
        <v>316</v>
      </c>
      <c r="F176" s="301">
        <v>19.14</v>
      </c>
      <c r="G176" s="301">
        <f t="shared" si="6"/>
        <v>12.82</v>
      </c>
      <c r="H176" s="302">
        <f t="shared" si="7"/>
        <v>0.33019853709508884</v>
      </c>
    </row>
    <row r="177" spans="1:8" s="303" customFormat="1" x14ac:dyDescent="0.25">
      <c r="A177" s="296" t="s">
        <v>1274</v>
      </c>
      <c r="B177" s="297">
        <v>127</v>
      </c>
      <c r="C177" s="298">
        <f t="shared" si="8"/>
        <v>127</v>
      </c>
      <c r="D177" s="299" t="s">
        <v>601</v>
      </c>
      <c r="E177" s="300" t="s">
        <v>114</v>
      </c>
      <c r="F177" s="301">
        <v>126.33</v>
      </c>
      <c r="G177" s="301">
        <f t="shared" si="6"/>
        <v>84.62</v>
      </c>
      <c r="H177" s="302">
        <f t="shared" si="7"/>
        <v>0.330167022876593</v>
      </c>
    </row>
    <row r="178" spans="1:8" s="303" customFormat="1" x14ac:dyDescent="0.25">
      <c r="A178" s="296" t="s">
        <v>1275</v>
      </c>
      <c r="B178" s="297">
        <v>18</v>
      </c>
      <c r="C178" s="298">
        <f t="shared" si="8"/>
        <v>18</v>
      </c>
      <c r="D178" s="299" t="s">
        <v>603</v>
      </c>
      <c r="E178" s="300" t="s">
        <v>316</v>
      </c>
      <c r="F178" s="301">
        <v>358.72</v>
      </c>
      <c r="G178" s="301">
        <f t="shared" si="6"/>
        <v>240.3</v>
      </c>
      <c r="H178" s="302">
        <f t="shared" si="7"/>
        <v>0.33011819803746656</v>
      </c>
    </row>
    <row r="179" spans="1:8" s="303" customFormat="1" x14ac:dyDescent="0.25">
      <c r="A179" s="296" t="s">
        <v>1276</v>
      </c>
      <c r="B179" s="297">
        <v>97</v>
      </c>
      <c r="C179" s="298">
        <f t="shared" si="8"/>
        <v>97</v>
      </c>
      <c r="D179" s="299" t="s">
        <v>605</v>
      </c>
      <c r="E179" s="300" t="s">
        <v>316</v>
      </c>
      <c r="F179" s="301">
        <v>327.67</v>
      </c>
      <c r="G179" s="301">
        <f t="shared" si="6"/>
        <v>219.5</v>
      </c>
      <c r="H179" s="302">
        <f t="shared" si="7"/>
        <v>0.33011871700186168</v>
      </c>
    </row>
    <row r="180" spans="1:8" s="303" customFormat="1" x14ac:dyDescent="0.25">
      <c r="A180" s="296" t="s">
        <v>1277</v>
      </c>
      <c r="B180" s="297">
        <v>138</v>
      </c>
      <c r="C180" s="298">
        <f t="shared" si="8"/>
        <v>138</v>
      </c>
      <c r="D180" s="299" t="s">
        <v>607</v>
      </c>
      <c r="E180" s="300" t="s">
        <v>117</v>
      </c>
      <c r="F180" s="301">
        <v>768.62</v>
      </c>
      <c r="G180" s="301">
        <f t="shared" si="6"/>
        <v>514.89</v>
      </c>
      <c r="H180" s="302">
        <f t="shared" si="7"/>
        <v>0.33011110821992662</v>
      </c>
    </row>
    <row r="181" spans="1:8" s="303" customFormat="1" x14ac:dyDescent="0.25">
      <c r="A181" s="296" t="s">
        <v>1278</v>
      </c>
      <c r="B181" s="297">
        <v>139</v>
      </c>
      <c r="C181" s="298">
        <f t="shared" si="8"/>
        <v>139</v>
      </c>
      <c r="D181" s="299" t="s">
        <v>609</v>
      </c>
      <c r="E181" s="300" t="s">
        <v>117</v>
      </c>
      <c r="F181" s="301">
        <v>982.93</v>
      </c>
      <c r="G181" s="301">
        <f t="shared" si="6"/>
        <v>658.46</v>
      </c>
      <c r="H181" s="302">
        <f t="shared" si="7"/>
        <v>0.33010489048050212</v>
      </c>
    </row>
    <row r="182" spans="1:8" s="303" customFormat="1" x14ac:dyDescent="0.25">
      <c r="A182" s="296" t="s">
        <v>1279</v>
      </c>
      <c r="B182" s="297">
        <v>140</v>
      </c>
      <c r="C182" s="298">
        <f t="shared" si="8"/>
        <v>140</v>
      </c>
      <c r="D182" s="299" t="s">
        <v>611</v>
      </c>
      <c r="E182" s="300" t="s">
        <v>117</v>
      </c>
      <c r="F182" s="301">
        <v>1124.8800000000001</v>
      </c>
      <c r="G182" s="301">
        <f t="shared" si="6"/>
        <v>753.55</v>
      </c>
      <c r="H182" s="302">
        <f t="shared" si="7"/>
        <v>0.33010632245217281</v>
      </c>
    </row>
    <row r="183" spans="1:8" s="303" customFormat="1" x14ac:dyDescent="0.25">
      <c r="A183" s="296" t="s">
        <v>1280</v>
      </c>
      <c r="B183" s="297">
        <v>178</v>
      </c>
      <c r="C183" s="298">
        <f t="shared" si="8"/>
        <v>178</v>
      </c>
      <c r="D183" s="299" t="s">
        <v>613</v>
      </c>
      <c r="E183" s="300" t="s">
        <v>316</v>
      </c>
      <c r="F183" s="301">
        <v>138.32</v>
      </c>
      <c r="G183" s="301">
        <f t="shared" si="6"/>
        <v>92.66</v>
      </c>
      <c r="H183" s="302">
        <f t="shared" si="7"/>
        <v>0.3301041064198959</v>
      </c>
    </row>
    <row r="184" spans="1:8" s="303" customFormat="1" x14ac:dyDescent="0.25">
      <c r="A184" s="296" t="s">
        <v>1281</v>
      </c>
      <c r="B184" s="297">
        <v>179</v>
      </c>
      <c r="C184" s="298">
        <f t="shared" si="8"/>
        <v>179</v>
      </c>
      <c r="D184" s="299" t="s">
        <v>615</v>
      </c>
      <c r="E184" s="300" t="s">
        <v>316</v>
      </c>
      <c r="F184" s="301">
        <v>130.91</v>
      </c>
      <c r="G184" s="301">
        <f t="shared" si="6"/>
        <v>87.69</v>
      </c>
      <c r="H184" s="302">
        <f t="shared" si="7"/>
        <v>0.33015048506607592</v>
      </c>
    </row>
    <row r="185" spans="1:8" s="303" customFormat="1" ht="20.399999999999999" x14ac:dyDescent="0.25">
      <c r="A185" s="296" t="s">
        <v>1282</v>
      </c>
      <c r="B185" s="297">
        <v>177</v>
      </c>
      <c r="C185" s="298">
        <f t="shared" si="8"/>
        <v>177</v>
      </c>
      <c r="D185" s="299" t="s">
        <v>617</v>
      </c>
      <c r="E185" s="300" t="s">
        <v>117</v>
      </c>
      <c r="F185" s="301">
        <v>444.23</v>
      </c>
      <c r="G185" s="301">
        <f t="shared" si="6"/>
        <v>297.58</v>
      </c>
      <c r="H185" s="302">
        <f t="shared" si="7"/>
        <v>0.33012178376066459</v>
      </c>
    </row>
    <row r="186" spans="1:8" s="303" customFormat="1" ht="20.399999999999999" x14ac:dyDescent="0.25">
      <c r="A186" s="296" t="s">
        <v>1283</v>
      </c>
      <c r="B186" s="297">
        <v>119</v>
      </c>
      <c r="C186" s="298">
        <f t="shared" si="8"/>
        <v>119</v>
      </c>
      <c r="D186" s="299" t="s">
        <v>619</v>
      </c>
      <c r="E186" s="300" t="s">
        <v>117</v>
      </c>
      <c r="F186" s="301">
        <v>570.14</v>
      </c>
      <c r="G186" s="301">
        <f t="shared" si="6"/>
        <v>381.93</v>
      </c>
      <c r="H186" s="302">
        <f t="shared" si="7"/>
        <v>0.33011190233977616</v>
      </c>
    </row>
    <row r="187" spans="1:8" s="303" customFormat="1" ht="30.6" x14ac:dyDescent="0.25">
      <c r="A187" s="296" t="s">
        <v>1284</v>
      </c>
      <c r="B187" s="297">
        <v>103</v>
      </c>
      <c r="C187" s="298">
        <f t="shared" si="8"/>
        <v>103</v>
      </c>
      <c r="D187" s="299" t="s">
        <v>621</v>
      </c>
      <c r="E187" s="300" t="s">
        <v>117</v>
      </c>
      <c r="F187" s="301">
        <v>206.36</v>
      </c>
      <c r="G187" s="301">
        <f t="shared" si="6"/>
        <v>138.24</v>
      </c>
      <c r="H187" s="302">
        <f t="shared" si="7"/>
        <v>0.33010273308780774</v>
      </c>
    </row>
    <row r="188" spans="1:8" s="303" customFormat="1" ht="20.399999999999999" x14ac:dyDescent="0.25">
      <c r="A188" s="296" t="s">
        <v>1285</v>
      </c>
      <c r="B188" s="297">
        <v>128</v>
      </c>
      <c r="C188" s="298">
        <f t="shared" si="8"/>
        <v>128</v>
      </c>
      <c r="D188" s="299" t="s">
        <v>623</v>
      </c>
      <c r="E188" s="300" t="s">
        <v>117</v>
      </c>
      <c r="F188" s="301">
        <v>851.66</v>
      </c>
      <c r="G188" s="301">
        <f t="shared" si="6"/>
        <v>570.52</v>
      </c>
      <c r="H188" s="302">
        <f t="shared" si="7"/>
        <v>0.3301082591644553</v>
      </c>
    </row>
    <row r="189" spans="1:8" s="303" customFormat="1" x14ac:dyDescent="0.25">
      <c r="A189" s="296" t="s">
        <v>1286</v>
      </c>
      <c r="B189" s="297">
        <v>25</v>
      </c>
      <c r="C189" s="298">
        <f t="shared" si="8"/>
        <v>25</v>
      </c>
      <c r="D189" s="299" t="s">
        <v>625</v>
      </c>
      <c r="E189" s="300" t="s">
        <v>117</v>
      </c>
      <c r="F189" s="301">
        <v>361.34</v>
      </c>
      <c r="G189" s="301">
        <f t="shared" si="6"/>
        <v>242.06</v>
      </c>
      <c r="H189" s="302">
        <f t="shared" si="7"/>
        <v>0.33010461061604024</v>
      </c>
    </row>
    <row r="190" spans="1:8" s="303" customFormat="1" x14ac:dyDescent="0.25">
      <c r="A190" s="296" t="s">
        <v>1287</v>
      </c>
      <c r="B190" s="297">
        <v>169</v>
      </c>
      <c r="C190" s="298">
        <f t="shared" si="8"/>
        <v>169</v>
      </c>
      <c r="D190" s="299" t="s">
        <v>627</v>
      </c>
      <c r="E190" s="300" t="s">
        <v>117</v>
      </c>
      <c r="F190" s="301">
        <v>445.25</v>
      </c>
      <c r="G190" s="301">
        <f t="shared" si="6"/>
        <v>298.27</v>
      </c>
      <c r="H190" s="302">
        <f t="shared" si="7"/>
        <v>0.33010668163952839</v>
      </c>
    </row>
    <row r="191" spans="1:8" s="303" customFormat="1" x14ac:dyDescent="0.25">
      <c r="A191" s="296" t="s">
        <v>1288</v>
      </c>
      <c r="B191" s="297">
        <v>91</v>
      </c>
      <c r="C191" s="298">
        <f t="shared" si="8"/>
        <v>91</v>
      </c>
      <c r="D191" s="299" t="s">
        <v>629</v>
      </c>
      <c r="E191" s="300" t="s">
        <v>117</v>
      </c>
      <c r="F191" s="301">
        <v>637.29999999999995</v>
      </c>
      <c r="G191" s="301">
        <f t="shared" si="6"/>
        <v>426.92</v>
      </c>
      <c r="H191" s="302">
        <f t="shared" si="7"/>
        <v>0.3301114075003922</v>
      </c>
    </row>
    <row r="192" spans="1:8" s="303" customFormat="1" ht="20.399999999999999" x14ac:dyDescent="0.25">
      <c r="A192" s="296" t="s">
        <v>1289</v>
      </c>
      <c r="B192" s="297">
        <v>161</v>
      </c>
      <c r="C192" s="298">
        <f t="shared" si="8"/>
        <v>161</v>
      </c>
      <c r="D192" s="299" t="s">
        <v>631</v>
      </c>
      <c r="E192" s="300" t="s">
        <v>117</v>
      </c>
      <c r="F192" s="301">
        <v>1811.94</v>
      </c>
      <c r="G192" s="301">
        <f t="shared" si="6"/>
        <v>1213.81</v>
      </c>
      <c r="H192" s="302">
        <f t="shared" si="7"/>
        <v>0.33010474960539538</v>
      </c>
    </row>
    <row r="193" spans="1:8" s="303" customFormat="1" ht="20.399999999999999" x14ac:dyDescent="0.25">
      <c r="A193" s="296" t="s">
        <v>1290</v>
      </c>
      <c r="B193" s="297">
        <v>162</v>
      </c>
      <c r="C193" s="298">
        <f t="shared" si="8"/>
        <v>162</v>
      </c>
      <c r="D193" s="299" t="s">
        <v>637</v>
      </c>
      <c r="E193" s="300" t="s">
        <v>117</v>
      </c>
      <c r="F193" s="301">
        <v>7201.88</v>
      </c>
      <c r="G193" s="301">
        <f t="shared" si="6"/>
        <v>4824.53</v>
      </c>
      <c r="H193" s="302">
        <f t="shared" si="7"/>
        <v>0.3301013068809811</v>
      </c>
    </row>
    <row r="194" spans="1:8" s="303" customFormat="1" x14ac:dyDescent="0.25">
      <c r="A194" s="296" t="s">
        <v>1291</v>
      </c>
      <c r="B194" s="297">
        <v>145</v>
      </c>
      <c r="C194" s="298">
        <f t="shared" si="8"/>
        <v>145</v>
      </c>
      <c r="D194" s="299" t="s">
        <v>639</v>
      </c>
      <c r="E194" s="300" t="s">
        <v>114</v>
      </c>
      <c r="F194" s="301">
        <v>102.88</v>
      </c>
      <c r="G194" s="301">
        <f t="shared" si="6"/>
        <v>68.91</v>
      </c>
      <c r="H194" s="302">
        <f t="shared" si="7"/>
        <v>0.33019051321928461</v>
      </c>
    </row>
    <row r="195" spans="1:8" s="303" customFormat="1" x14ac:dyDescent="0.25">
      <c r="A195" s="296" t="s">
        <v>1292</v>
      </c>
      <c r="B195" s="297">
        <v>17</v>
      </c>
      <c r="C195" s="298">
        <f t="shared" si="8"/>
        <v>17</v>
      </c>
      <c r="D195" s="299" t="s">
        <v>641</v>
      </c>
      <c r="E195" s="300" t="s">
        <v>316</v>
      </c>
      <c r="F195" s="301">
        <v>309.22000000000003</v>
      </c>
      <c r="G195" s="301">
        <f t="shared" si="6"/>
        <v>207.14</v>
      </c>
      <c r="H195" s="302">
        <f t="shared" si="7"/>
        <v>0.33012094948580312</v>
      </c>
    </row>
    <row r="196" spans="1:8" s="303" customFormat="1" ht="20.399999999999999" x14ac:dyDescent="0.25">
      <c r="A196" s="296" t="s">
        <v>1293</v>
      </c>
      <c r="B196" s="297">
        <v>10</v>
      </c>
      <c r="C196" s="298">
        <f t="shared" si="8"/>
        <v>10</v>
      </c>
      <c r="D196" s="299" t="s">
        <v>643</v>
      </c>
      <c r="E196" s="300" t="s">
        <v>316</v>
      </c>
      <c r="F196" s="301">
        <v>2101.5</v>
      </c>
      <c r="G196" s="301">
        <f t="shared" si="6"/>
        <v>1407.79</v>
      </c>
      <c r="H196" s="302">
        <f t="shared" si="7"/>
        <v>0.33010230787532718</v>
      </c>
    </row>
    <row r="197" spans="1:8" s="303" customFormat="1" x14ac:dyDescent="0.25">
      <c r="A197" s="296"/>
      <c r="B197" s="297"/>
      <c r="C197" s="298"/>
      <c r="D197" s="299"/>
      <c r="E197" s="300"/>
      <c r="F197" s="301"/>
      <c r="G197" s="301"/>
      <c r="H197" s="304"/>
    </row>
    <row r="198" spans="1:8" x14ac:dyDescent="0.25">
      <c r="A198" s="129" t="s">
        <v>82</v>
      </c>
      <c r="B198" s="130"/>
      <c r="C198" s="133"/>
      <c r="D198" s="134" t="s">
        <v>1112</v>
      </c>
      <c r="E198" s="131"/>
      <c r="F198" s="135"/>
      <c r="G198" s="135"/>
      <c r="H198" s="136"/>
    </row>
    <row r="199" spans="1:8" x14ac:dyDescent="0.25">
      <c r="A199" s="18" t="s">
        <v>1445</v>
      </c>
      <c r="B199" s="154" t="s">
        <v>1295</v>
      </c>
      <c r="C199" s="155" t="str">
        <f t="shared" ref="C199:C262" si="9">B199</f>
        <v>36365/SINAPI</v>
      </c>
      <c r="D199" s="19" t="s">
        <v>116</v>
      </c>
      <c r="E199" s="20" t="s">
        <v>114</v>
      </c>
      <c r="F199" s="21">
        <v>19.940000000000001</v>
      </c>
      <c r="G199" s="21">
        <f t="shared" ref="G199:G221" si="10">IF(TRUNC(F199*(1-G$11),2)&gt;0,TRUNC(F199*(1-G$11),2),F199)</f>
        <v>13.35</v>
      </c>
      <c r="H199" s="137">
        <f t="shared" ref="H199:H262" si="11">(F199-G199)/F199</f>
        <v>0.33049147442326987</v>
      </c>
    </row>
    <row r="200" spans="1:8" x14ac:dyDescent="0.25">
      <c r="A200" s="18" t="s">
        <v>1446</v>
      </c>
      <c r="B200" s="154" t="s">
        <v>1296</v>
      </c>
      <c r="C200" s="155" t="str">
        <f t="shared" si="9"/>
        <v>41936/SINAPI</v>
      </c>
      <c r="D200" s="19" t="s">
        <v>113</v>
      </c>
      <c r="E200" s="20" t="s">
        <v>114</v>
      </c>
      <c r="F200" s="21">
        <v>42.91</v>
      </c>
      <c r="G200" s="21">
        <f t="shared" si="10"/>
        <v>28.74</v>
      </c>
      <c r="H200" s="137">
        <f t="shared" si="11"/>
        <v>0.33022605453274295</v>
      </c>
    </row>
    <row r="201" spans="1:8" x14ac:dyDescent="0.25">
      <c r="A201" s="18" t="s">
        <v>1447</v>
      </c>
      <c r="B201" s="154" t="s">
        <v>1297</v>
      </c>
      <c r="C201" s="155" t="str">
        <f t="shared" si="9"/>
        <v>41930/SINAPI</v>
      </c>
      <c r="D201" s="19" t="s">
        <v>715</v>
      </c>
      <c r="E201" s="20" t="s">
        <v>114</v>
      </c>
      <c r="F201" s="21">
        <v>66.98</v>
      </c>
      <c r="G201" s="21">
        <f t="shared" si="10"/>
        <v>44.86</v>
      </c>
      <c r="H201" s="137">
        <f t="shared" si="11"/>
        <v>0.33024783517467904</v>
      </c>
    </row>
    <row r="202" spans="1:8" x14ac:dyDescent="0.25">
      <c r="A202" s="18" t="s">
        <v>1448</v>
      </c>
      <c r="B202" s="154" t="s">
        <v>1298</v>
      </c>
      <c r="C202" s="155" t="str">
        <f t="shared" si="9"/>
        <v>1858/SINAPI</v>
      </c>
      <c r="D202" s="19" t="s">
        <v>700</v>
      </c>
      <c r="E202" s="20" t="s">
        <v>117</v>
      </c>
      <c r="F202" s="21">
        <v>23.04</v>
      </c>
      <c r="G202" s="21">
        <f t="shared" si="10"/>
        <v>15.43</v>
      </c>
      <c r="H202" s="137">
        <f t="shared" si="11"/>
        <v>0.3302951388888889</v>
      </c>
    </row>
    <row r="203" spans="1:8" x14ac:dyDescent="0.25">
      <c r="A203" s="18" t="s">
        <v>1449</v>
      </c>
      <c r="B203" s="154" t="s">
        <v>1299</v>
      </c>
      <c r="C203" s="155" t="str">
        <f t="shared" si="9"/>
        <v>20095/SINAPI</v>
      </c>
      <c r="D203" s="19" t="s">
        <v>118</v>
      </c>
      <c r="E203" s="20" t="s">
        <v>117</v>
      </c>
      <c r="F203" s="21">
        <v>20.399999999999999</v>
      </c>
      <c r="G203" s="21">
        <f t="shared" si="10"/>
        <v>13.66</v>
      </c>
      <c r="H203" s="137">
        <f t="shared" si="11"/>
        <v>0.33039215686274503</v>
      </c>
    </row>
    <row r="204" spans="1:8" x14ac:dyDescent="0.25">
      <c r="A204" s="18" t="s">
        <v>1450</v>
      </c>
      <c r="B204" s="154" t="s">
        <v>1300</v>
      </c>
      <c r="C204" s="155" t="str">
        <f t="shared" si="9"/>
        <v>6106/SINAPI</v>
      </c>
      <c r="D204" s="19" t="s">
        <v>713</v>
      </c>
      <c r="E204" s="20" t="s">
        <v>117</v>
      </c>
      <c r="F204" s="21">
        <v>2.94</v>
      </c>
      <c r="G204" s="21">
        <f t="shared" si="10"/>
        <v>1.96</v>
      </c>
      <c r="H204" s="137">
        <f t="shared" si="11"/>
        <v>0.33333333333333331</v>
      </c>
    </row>
    <row r="205" spans="1:8" ht="30.6" x14ac:dyDescent="0.25">
      <c r="A205" s="18" t="s">
        <v>1451</v>
      </c>
      <c r="B205" s="154" t="s">
        <v>1301</v>
      </c>
      <c r="C205" s="155" t="str">
        <f t="shared" si="9"/>
        <v>244/CODEVASF</v>
      </c>
      <c r="D205" s="19" t="s">
        <v>694</v>
      </c>
      <c r="E205" s="20" t="s">
        <v>117</v>
      </c>
      <c r="F205" s="21">
        <v>13831.87</v>
      </c>
      <c r="G205" s="21">
        <f t="shared" si="10"/>
        <v>9265.9500000000007</v>
      </c>
      <c r="H205" s="137">
        <f t="shared" si="11"/>
        <v>0.33010142518690527</v>
      </c>
    </row>
    <row r="206" spans="1:8" x14ac:dyDescent="0.25">
      <c r="A206" s="18" t="s">
        <v>1452</v>
      </c>
      <c r="B206" s="154" t="s">
        <v>1302</v>
      </c>
      <c r="C206" s="155" t="str">
        <f t="shared" si="9"/>
        <v>4/CODEVASF</v>
      </c>
      <c r="D206" s="19" t="s">
        <v>121</v>
      </c>
      <c r="E206" s="20" t="s">
        <v>117</v>
      </c>
      <c r="F206" s="21">
        <v>535.14</v>
      </c>
      <c r="G206" s="21">
        <f t="shared" si="10"/>
        <v>358.48</v>
      </c>
      <c r="H206" s="137">
        <f t="shared" si="11"/>
        <v>0.33011922113839365</v>
      </c>
    </row>
    <row r="207" spans="1:8" ht="20.399999999999999" x14ac:dyDescent="0.25">
      <c r="A207" s="18" t="s">
        <v>1453</v>
      </c>
      <c r="B207" s="154" t="s">
        <v>1303</v>
      </c>
      <c r="C207" s="155" t="str">
        <f t="shared" si="9"/>
        <v>271/CODEVASF</v>
      </c>
      <c r="D207" s="19" t="s">
        <v>741</v>
      </c>
      <c r="E207" s="20" t="s">
        <v>117</v>
      </c>
      <c r="F207" s="21">
        <v>49.14</v>
      </c>
      <c r="G207" s="21">
        <f t="shared" si="10"/>
        <v>32.909999999999997</v>
      </c>
      <c r="H207" s="137">
        <f t="shared" si="11"/>
        <v>0.33028083028083038</v>
      </c>
    </row>
    <row r="208" spans="1:8" x14ac:dyDescent="0.25">
      <c r="A208" s="18" t="s">
        <v>1454</v>
      </c>
      <c r="B208" s="154" t="s">
        <v>1304</v>
      </c>
      <c r="C208" s="155" t="str">
        <f t="shared" si="9"/>
        <v>273/CODEVASF</v>
      </c>
      <c r="D208" s="19" t="s">
        <v>124</v>
      </c>
      <c r="E208" s="20" t="s">
        <v>117</v>
      </c>
      <c r="F208" s="21">
        <v>16.73</v>
      </c>
      <c r="G208" s="21">
        <f t="shared" si="10"/>
        <v>11.2</v>
      </c>
      <c r="H208" s="137">
        <f t="shared" si="11"/>
        <v>0.33054393305439339</v>
      </c>
    </row>
    <row r="209" spans="1:8" x14ac:dyDescent="0.25">
      <c r="A209" s="18" t="s">
        <v>1455</v>
      </c>
      <c r="B209" s="154" t="s">
        <v>1305</v>
      </c>
      <c r="C209" s="155" t="str">
        <f t="shared" si="9"/>
        <v>275/CODEVASF</v>
      </c>
      <c r="D209" s="19" t="s">
        <v>742</v>
      </c>
      <c r="E209" s="20" t="s">
        <v>117</v>
      </c>
      <c r="F209" s="21">
        <v>30.42</v>
      </c>
      <c r="G209" s="21">
        <f t="shared" si="10"/>
        <v>20.37</v>
      </c>
      <c r="H209" s="137">
        <f t="shared" si="11"/>
        <v>0.33037475345167655</v>
      </c>
    </row>
    <row r="210" spans="1:8" x14ac:dyDescent="0.25">
      <c r="A210" s="18" t="s">
        <v>1456</v>
      </c>
      <c r="B210" s="154" t="s">
        <v>1306</v>
      </c>
      <c r="C210" s="155" t="str">
        <f t="shared" si="9"/>
        <v>279/CODEVASF</v>
      </c>
      <c r="D210" s="19" t="s">
        <v>730</v>
      </c>
      <c r="E210" s="20" t="s">
        <v>117</v>
      </c>
      <c r="F210" s="21">
        <v>189.4</v>
      </c>
      <c r="G210" s="21">
        <f t="shared" si="10"/>
        <v>126.87</v>
      </c>
      <c r="H210" s="137">
        <f t="shared" si="11"/>
        <v>0.33014783526927138</v>
      </c>
    </row>
    <row r="211" spans="1:8" x14ac:dyDescent="0.25">
      <c r="A211" s="18" t="s">
        <v>1457</v>
      </c>
      <c r="B211" s="154" t="s">
        <v>1307</v>
      </c>
      <c r="C211" s="155" t="str">
        <f t="shared" si="9"/>
        <v>283/CODEVASF</v>
      </c>
      <c r="D211" s="19" t="s">
        <v>125</v>
      </c>
      <c r="E211" s="20" t="s">
        <v>117</v>
      </c>
      <c r="F211" s="21">
        <v>169.17</v>
      </c>
      <c r="G211" s="21">
        <f t="shared" si="10"/>
        <v>113.32</v>
      </c>
      <c r="H211" s="137">
        <f t="shared" si="11"/>
        <v>0.33014127800437426</v>
      </c>
    </row>
    <row r="212" spans="1:8" x14ac:dyDescent="0.25">
      <c r="A212" s="18" t="s">
        <v>1458</v>
      </c>
      <c r="B212" s="154" t="s">
        <v>1308</v>
      </c>
      <c r="C212" s="155" t="str">
        <f t="shared" si="9"/>
        <v>286/CODEVASF</v>
      </c>
      <c r="D212" s="19" t="s">
        <v>739</v>
      </c>
      <c r="E212" s="20" t="s">
        <v>117</v>
      </c>
      <c r="F212" s="21">
        <v>77.489999999999995</v>
      </c>
      <c r="G212" s="21">
        <f t="shared" si="10"/>
        <v>51.91</v>
      </c>
      <c r="H212" s="137">
        <f t="shared" si="11"/>
        <v>0.33010711059491549</v>
      </c>
    </row>
    <row r="213" spans="1:8" x14ac:dyDescent="0.25">
      <c r="A213" s="18" t="s">
        <v>1459</v>
      </c>
      <c r="B213" s="154" t="s">
        <v>1309</v>
      </c>
      <c r="C213" s="155" t="str">
        <f t="shared" si="9"/>
        <v>289/CODEVASF</v>
      </c>
      <c r="D213" s="19" t="s">
        <v>726</v>
      </c>
      <c r="E213" s="20" t="s">
        <v>117</v>
      </c>
      <c r="F213" s="21">
        <v>293.94</v>
      </c>
      <c r="G213" s="21">
        <f t="shared" si="10"/>
        <v>196.91</v>
      </c>
      <c r="H213" s="137">
        <f t="shared" si="11"/>
        <v>0.33010138123426552</v>
      </c>
    </row>
    <row r="214" spans="1:8" x14ac:dyDescent="0.25">
      <c r="A214" s="18" t="s">
        <v>1460</v>
      </c>
      <c r="B214" s="154" t="s">
        <v>1310</v>
      </c>
      <c r="C214" s="155" t="str">
        <f t="shared" si="9"/>
        <v>292/CODEVASF</v>
      </c>
      <c r="D214" s="19" t="s">
        <v>127</v>
      </c>
      <c r="E214" s="20" t="s">
        <v>117</v>
      </c>
      <c r="F214" s="21">
        <v>8.4499999999999993</v>
      </c>
      <c r="G214" s="21">
        <f t="shared" si="10"/>
        <v>5.66</v>
      </c>
      <c r="H214" s="137">
        <f t="shared" si="11"/>
        <v>0.33017751479289936</v>
      </c>
    </row>
    <row r="215" spans="1:8" x14ac:dyDescent="0.25">
      <c r="A215" s="18" t="s">
        <v>1461</v>
      </c>
      <c r="B215" s="154" t="s">
        <v>1311</v>
      </c>
      <c r="C215" s="155" t="str">
        <f t="shared" si="9"/>
        <v>293/CODEVASF</v>
      </c>
      <c r="D215" s="19" t="s">
        <v>128</v>
      </c>
      <c r="E215" s="20" t="s">
        <v>117</v>
      </c>
      <c r="F215" s="21">
        <v>13.32</v>
      </c>
      <c r="G215" s="21">
        <f t="shared" si="10"/>
        <v>8.92</v>
      </c>
      <c r="H215" s="137">
        <f t="shared" si="11"/>
        <v>0.33033033033033032</v>
      </c>
    </row>
    <row r="216" spans="1:8" ht="20.399999999999999" x14ac:dyDescent="0.25">
      <c r="A216" s="18" t="s">
        <v>1462</v>
      </c>
      <c r="B216" s="154" t="s">
        <v>1312</v>
      </c>
      <c r="C216" s="155" t="str">
        <f t="shared" si="9"/>
        <v>297/CODEVASF</v>
      </c>
      <c r="D216" s="19" t="s">
        <v>129</v>
      </c>
      <c r="E216" s="20" t="s">
        <v>117</v>
      </c>
      <c r="F216" s="21">
        <v>606.78</v>
      </c>
      <c r="G216" s="21">
        <f t="shared" si="10"/>
        <v>406.48</v>
      </c>
      <c r="H216" s="137">
        <f t="shared" si="11"/>
        <v>0.3301031675401298</v>
      </c>
    </row>
    <row r="217" spans="1:8" ht="20.399999999999999" x14ac:dyDescent="0.25">
      <c r="A217" s="18" t="s">
        <v>1463</v>
      </c>
      <c r="B217" s="154" t="s">
        <v>1313</v>
      </c>
      <c r="C217" s="155" t="str">
        <f t="shared" si="9"/>
        <v>295/CODEVASF</v>
      </c>
      <c r="D217" s="19" t="s">
        <v>718</v>
      </c>
      <c r="E217" s="20" t="s">
        <v>117</v>
      </c>
      <c r="F217" s="21">
        <v>1413</v>
      </c>
      <c r="G217" s="21">
        <f t="shared" si="10"/>
        <v>946.56</v>
      </c>
      <c r="H217" s="137">
        <f t="shared" si="11"/>
        <v>0.33010615711252655</v>
      </c>
    </row>
    <row r="218" spans="1:8" ht="20.399999999999999" x14ac:dyDescent="0.25">
      <c r="A218" s="18" t="s">
        <v>1464</v>
      </c>
      <c r="B218" s="154" t="s">
        <v>1314</v>
      </c>
      <c r="C218" s="155" t="str">
        <f t="shared" si="9"/>
        <v>199/CODEVASF</v>
      </c>
      <c r="D218" s="19" t="s">
        <v>717</v>
      </c>
      <c r="E218" s="20" t="s">
        <v>117</v>
      </c>
      <c r="F218" s="21">
        <v>1467.6</v>
      </c>
      <c r="G218" s="21">
        <f t="shared" si="10"/>
        <v>983.14</v>
      </c>
      <c r="H218" s="137">
        <f t="shared" si="11"/>
        <v>0.33010357045516486</v>
      </c>
    </row>
    <row r="219" spans="1:8" ht="20.399999999999999" x14ac:dyDescent="0.25">
      <c r="A219" s="18" t="s">
        <v>1465</v>
      </c>
      <c r="B219" s="154" t="s">
        <v>1315</v>
      </c>
      <c r="C219" s="155" t="str">
        <f t="shared" si="9"/>
        <v>196/CODEVASF</v>
      </c>
      <c r="D219" s="19" t="s">
        <v>724</v>
      </c>
      <c r="E219" s="20" t="s">
        <v>117</v>
      </c>
      <c r="F219" s="21">
        <v>786.36</v>
      </c>
      <c r="G219" s="21">
        <f t="shared" si="10"/>
        <v>526.78</v>
      </c>
      <c r="H219" s="137">
        <f t="shared" si="11"/>
        <v>0.33010326059311262</v>
      </c>
    </row>
    <row r="220" spans="1:8" ht="20.399999999999999" x14ac:dyDescent="0.25">
      <c r="A220" s="18" t="s">
        <v>1466</v>
      </c>
      <c r="B220" s="154" t="s">
        <v>1316</v>
      </c>
      <c r="C220" s="155" t="str">
        <f t="shared" si="9"/>
        <v>304/CODEVASF</v>
      </c>
      <c r="D220" s="19" t="s">
        <v>727</v>
      </c>
      <c r="E220" s="20" t="s">
        <v>117</v>
      </c>
      <c r="F220" s="21">
        <v>559.07000000000005</v>
      </c>
      <c r="G220" s="21">
        <f t="shared" si="10"/>
        <v>374.52</v>
      </c>
      <c r="H220" s="137">
        <f t="shared" si="11"/>
        <v>0.33010177616398673</v>
      </c>
    </row>
    <row r="221" spans="1:8" x14ac:dyDescent="0.25">
      <c r="A221" s="18" t="s">
        <v>1467</v>
      </c>
      <c r="B221" s="154" t="s">
        <v>1317</v>
      </c>
      <c r="C221" s="155" t="str">
        <f t="shared" si="9"/>
        <v>206/CODEVASF</v>
      </c>
      <c r="D221" s="19" t="s">
        <v>723</v>
      </c>
      <c r="E221" s="20" t="s">
        <v>117</v>
      </c>
      <c r="F221" s="21">
        <v>409.67</v>
      </c>
      <c r="G221" s="21">
        <f t="shared" si="10"/>
        <v>274.43</v>
      </c>
      <c r="H221" s="137">
        <f t="shared" si="11"/>
        <v>0.33011936436644129</v>
      </c>
    </row>
    <row r="222" spans="1:8" x14ac:dyDescent="0.25">
      <c r="A222" s="18" t="s">
        <v>1468</v>
      </c>
      <c r="B222" s="154" t="s">
        <v>1318</v>
      </c>
      <c r="C222" s="155" t="str">
        <f t="shared" si="9"/>
        <v>128/CODEVASF</v>
      </c>
      <c r="D222" s="19" t="s">
        <v>743</v>
      </c>
      <c r="E222" s="20" t="s">
        <v>117</v>
      </c>
      <c r="F222" s="21">
        <v>0.01</v>
      </c>
      <c r="G222" s="21">
        <f>IF(TRUNC(F222*(1-G$11),2)&gt;0,TRUNC(F222*(1-G$11),2),F222)</f>
        <v>0.01</v>
      </c>
      <c r="H222" s="137">
        <f t="shared" si="11"/>
        <v>0</v>
      </c>
    </row>
    <row r="223" spans="1:8" ht="20.399999999999999" x14ac:dyDescent="0.25">
      <c r="A223" s="18" t="s">
        <v>1469</v>
      </c>
      <c r="B223" s="154" t="s">
        <v>1319</v>
      </c>
      <c r="C223" s="155" t="str">
        <f t="shared" si="9"/>
        <v>193/CODEVASF</v>
      </c>
      <c r="D223" s="19" t="s">
        <v>719</v>
      </c>
      <c r="E223" s="20" t="s">
        <v>117</v>
      </c>
      <c r="F223" s="21">
        <v>1161.2</v>
      </c>
      <c r="G223" s="21">
        <f t="shared" ref="G223:G286" si="12">IF(TRUNC(F223*(1-G$11),2)&gt;0,TRUNC(F223*(1-G$11),2),F223)</f>
        <v>777.88</v>
      </c>
      <c r="H223" s="137">
        <f t="shared" si="11"/>
        <v>0.33010678608336208</v>
      </c>
    </row>
    <row r="224" spans="1:8" ht="20.399999999999999" x14ac:dyDescent="0.25">
      <c r="A224" s="18" t="s">
        <v>1470</v>
      </c>
      <c r="B224" s="154" t="s">
        <v>1320</v>
      </c>
      <c r="C224" s="155" t="str">
        <f t="shared" si="9"/>
        <v>305/CODEVASF</v>
      </c>
      <c r="D224" s="19" t="s">
        <v>711</v>
      </c>
      <c r="E224" s="20" t="s">
        <v>117</v>
      </c>
      <c r="F224" s="21">
        <v>1244.56</v>
      </c>
      <c r="G224" s="21">
        <f t="shared" si="12"/>
        <v>833.72</v>
      </c>
      <c r="H224" s="137">
        <f t="shared" si="11"/>
        <v>0.33010863276981417</v>
      </c>
    </row>
    <row r="225" spans="1:8" x14ac:dyDescent="0.25">
      <c r="A225" s="18" t="s">
        <v>1471</v>
      </c>
      <c r="B225" s="154" t="s">
        <v>1321</v>
      </c>
      <c r="C225" s="155" t="str">
        <f t="shared" si="9"/>
        <v>191/CODEVASF</v>
      </c>
      <c r="D225" s="19" t="s">
        <v>720</v>
      </c>
      <c r="E225" s="20" t="s">
        <v>117</v>
      </c>
      <c r="F225" s="21">
        <v>1126.19</v>
      </c>
      <c r="G225" s="21">
        <f t="shared" si="12"/>
        <v>754.43</v>
      </c>
      <c r="H225" s="137">
        <f t="shared" si="11"/>
        <v>0.33010415649224384</v>
      </c>
    </row>
    <row r="226" spans="1:8" ht="20.399999999999999" x14ac:dyDescent="0.25">
      <c r="A226" s="18" t="s">
        <v>1472</v>
      </c>
      <c r="B226" s="154" t="s">
        <v>1322</v>
      </c>
      <c r="C226" s="155" t="str">
        <f t="shared" si="9"/>
        <v>1093/SINAPI</v>
      </c>
      <c r="D226" s="19" t="s">
        <v>136</v>
      </c>
      <c r="E226" s="20" t="s">
        <v>117</v>
      </c>
      <c r="F226" s="21">
        <v>56.9</v>
      </c>
      <c r="G226" s="21">
        <f t="shared" si="12"/>
        <v>38.11</v>
      </c>
      <c r="H226" s="137">
        <f t="shared" si="11"/>
        <v>0.33022847100175745</v>
      </c>
    </row>
    <row r="227" spans="1:8" ht="20.399999999999999" x14ac:dyDescent="0.25">
      <c r="A227" s="18" t="s">
        <v>1473</v>
      </c>
      <c r="B227" s="154" t="s">
        <v>1323</v>
      </c>
      <c r="C227" s="155" t="str">
        <f t="shared" si="9"/>
        <v>1049/SINAPI</v>
      </c>
      <c r="D227" s="19" t="s">
        <v>141</v>
      </c>
      <c r="E227" s="20" t="s">
        <v>117</v>
      </c>
      <c r="F227" s="21">
        <v>5.71</v>
      </c>
      <c r="G227" s="21">
        <f t="shared" si="12"/>
        <v>3.82</v>
      </c>
      <c r="H227" s="137">
        <f t="shared" si="11"/>
        <v>0.3309982486865149</v>
      </c>
    </row>
    <row r="228" spans="1:8" x14ac:dyDescent="0.25">
      <c r="A228" s="18" t="s">
        <v>1474</v>
      </c>
      <c r="B228" s="154" t="s">
        <v>1324</v>
      </c>
      <c r="C228" s="155" t="str">
        <f t="shared" si="9"/>
        <v>732/ORSE</v>
      </c>
      <c r="D228" s="19" t="s">
        <v>153</v>
      </c>
      <c r="E228" s="20" t="s">
        <v>117</v>
      </c>
      <c r="F228" s="21">
        <v>3.47</v>
      </c>
      <c r="G228" s="21">
        <f t="shared" si="12"/>
        <v>2.3199999999999998</v>
      </c>
      <c r="H228" s="137">
        <f t="shared" si="11"/>
        <v>0.33141210374639779</v>
      </c>
    </row>
    <row r="229" spans="1:8" x14ac:dyDescent="0.25">
      <c r="A229" s="18" t="s">
        <v>1475</v>
      </c>
      <c r="B229" s="154" t="s">
        <v>1325</v>
      </c>
      <c r="C229" s="155" t="str">
        <f t="shared" si="9"/>
        <v>1402/ORSE</v>
      </c>
      <c r="D229" s="19" t="s">
        <v>160</v>
      </c>
      <c r="E229" s="20" t="s">
        <v>117</v>
      </c>
      <c r="F229" s="21">
        <v>2.16</v>
      </c>
      <c r="G229" s="21">
        <f t="shared" si="12"/>
        <v>1.44</v>
      </c>
      <c r="H229" s="137">
        <f t="shared" si="11"/>
        <v>0.33333333333333343</v>
      </c>
    </row>
    <row r="230" spans="1:8" x14ac:dyDescent="0.25">
      <c r="A230" s="18" t="s">
        <v>1476</v>
      </c>
      <c r="B230" s="154" t="s">
        <v>1326</v>
      </c>
      <c r="C230" s="155" t="str">
        <f t="shared" si="9"/>
        <v>210/ORSE</v>
      </c>
      <c r="D230" s="19" t="s">
        <v>137</v>
      </c>
      <c r="E230" s="20" t="s">
        <v>117</v>
      </c>
      <c r="F230" s="21">
        <v>0.8</v>
      </c>
      <c r="G230" s="21">
        <f t="shared" si="12"/>
        <v>0.53</v>
      </c>
      <c r="H230" s="137">
        <f t="shared" si="11"/>
        <v>0.33750000000000002</v>
      </c>
    </row>
    <row r="231" spans="1:8" x14ac:dyDescent="0.25">
      <c r="A231" s="18" t="s">
        <v>1477</v>
      </c>
      <c r="B231" s="154" t="s">
        <v>1327</v>
      </c>
      <c r="C231" s="155" t="str">
        <f t="shared" si="9"/>
        <v>315/ORSE</v>
      </c>
      <c r="D231" s="19" t="s">
        <v>140</v>
      </c>
      <c r="E231" s="20" t="s">
        <v>117</v>
      </c>
      <c r="F231" s="21">
        <v>1.25</v>
      </c>
      <c r="G231" s="21">
        <f t="shared" si="12"/>
        <v>0.83</v>
      </c>
      <c r="H231" s="137">
        <f t="shared" si="11"/>
        <v>0.33600000000000002</v>
      </c>
    </row>
    <row r="232" spans="1:8" x14ac:dyDescent="0.25">
      <c r="A232" s="18" t="s">
        <v>1478</v>
      </c>
      <c r="B232" s="154" t="s">
        <v>1328</v>
      </c>
      <c r="C232" s="155" t="str">
        <f t="shared" si="9"/>
        <v>875/ORSE</v>
      </c>
      <c r="D232" s="19" t="s">
        <v>156</v>
      </c>
      <c r="E232" s="20" t="s">
        <v>114</v>
      </c>
      <c r="F232" s="21">
        <v>7.4</v>
      </c>
      <c r="G232" s="21">
        <f t="shared" si="12"/>
        <v>4.95</v>
      </c>
      <c r="H232" s="137">
        <f t="shared" si="11"/>
        <v>0.33108108108108109</v>
      </c>
    </row>
    <row r="233" spans="1:8" x14ac:dyDescent="0.25">
      <c r="A233" s="18" t="s">
        <v>1479</v>
      </c>
      <c r="B233" s="154" t="s">
        <v>1329</v>
      </c>
      <c r="C233" s="155" t="str">
        <f t="shared" si="9"/>
        <v>436/ORSE</v>
      </c>
      <c r="D233" s="19" t="s">
        <v>146</v>
      </c>
      <c r="E233" s="20" t="s">
        <v>117</v>
      </c>
      <c r="F233" s="21">
        <v>75.25</v>
      </c>
      <c r="G233" s="21">
        <f t="shared" si="12"/>
        <v>50.4</v>
      </c>
      <c r="H233" s="137">
        <f t="shared" si="11"/>
        <v>0.33023255813953489</v>
      </c>
    </row>
    <row r="234" spans="1:8" x14ac:dyDescent="0.25">
      <c r="A234" s="18" t="s">
        <v>1480</v>
      </c>
      <c r="B234" s="154" t="s">
        <v>1330</v>
      </c>
      <c r="C234" s="155" t="str">
        <f t="shared" si="9"/>
        <v>1092/ORSE</v>
      </c>
      <c r="D234" s="19" t="s">
        <v>157</v>
      </c>
      <c r="E234" s="20" t="s">
        <v>117</v>
      </c>
      <c r="F234" s="21">
        <v>47.66</v>
      </c>
      <c r="G234" s="21">
        <f t="shared" si="12"/>
        <v>31.92</v>
      </c>
      <c r="H234" s="137">
        <f t="shared" si="11"/>
        <v>0.33025597985732263</v>
      </c>
    </row>
    <row r="235" spans="1:8" x14ac:dyDescent="0.25">
      <c r="A235" s="18" t="s">
        <v>1481</v>
      </c>
      <c r="B235" s="154" t="s">
        <v>1331</v>
      </c>
      <c r="C235" s="155" t="str">
        <f t="shared" si="9"/>
        <v>664/ORSE</v>
      </c>
      <c r="D235" s="19" t="s">
        <v>152</v>
      </c>
      <c r="E235" s="20" t="s">
        <v>117</v>
      </c>
      <c r="F235" s="21">
        <v>1.71</v>
      </c>
      <c r="G235" s="21">
        <f t="shared" si="12"/>
        <v>1.1399999999999999</v>
      </c>
      <c r="H235" s="137">
        <f t="shared" si="11"/>
        <v>0.33333333333333337</v>
      </c>
    </row>
    <row r="236" spans="1:8" x14ac:dyDescent="0.25">
      <c r="A236" s="18" t="s">
        <v>1482</v>
      </c>
      <c r="B236" s="154" t="s">
        <v>1332</v>
      </c>
      <c r="C236" s="155" t="str">
        <f t="shared" si="9"/>
        <v>12056/SINAPI</v>
      </c>
      <c r="D236" s="19" t="s">
        <v>155</v>
      </c>
      <c r="E236" s="20" t="s">
        <v>114</v>
      </c>
      <c r="F236" s="21">
        <v>29.59</v>
      </c>
      <c r="G236" s="21">
        <f t="shared" si="12"/>
        <v>19.82</v>
      </c>
      <c r="H236" s="137">
        <f t="shared" si="11"/>
        <v>0.33017911456573168</v>
      </c>
    </row>
    <row r="237" spans="1:8" x14ac:dyDescent="0.25">
      <c r="A237" s="18" t="s">
        <v>1483</v>
      </c>
      <c r="B237" s="154" t="s">
        <v>1333</v>
      </c>
      <c r="C237" s="155" t="str">
        <f t="shared" si="9"/>
        <v>10512/ORSE</v>
      </c>
      <c r="D237" s="19" t="s">
        <v>147</v>
      </c>
      <c r="E237" s="20" t="s">
        <v>117</v>
      </c>
      <c r="F237" s="21">
        <v>12.54</v>
      </c>
      <c r="G237" s="21">
        <f t="shared" si="12"/>
        <v>8.4</v>
      </c>
      <c r="H237" s="137">
        <f t="shared" si="11"/>
        <v>0.33014354066985641</v>
      </c>
    </row>
    <row r="238" spans="1:8" ht="30.6" x14ac:dyDescent="0.25">
      <c r="A238" s="18" t="s">
        <v>1484</v>
      </c>
      <c r="B238" s="154" t="s">
        <v>1334</v>
      </c>
      <c r="C238" s="155" t="str">
        <f t="shared" si="9"/>
        <v>316/CODEVASF</v>
      </c>
      <c r="D238" s="19" t="s">
        <v>133</v>
      </c>
      <c r="E238" s="20" t="s">
        <v>117</v>
      </c>
      <c r="F238" s="21">
        <v>6878.92</v>
      </c>
      <c r="G238" s="21">
        <f t="shared" si="12"/>
        <v>4608.18</v>
      </c>
      <c r="H238" s="137">
        <f t="shared" si="11"/>
        <v>0.33010123682205922</v>
      </c>
    </row>
    <row r="239" spans="1:8" ht="30.6" x14ac:dyDescent="0.25">
      <c r="A239" s="18" t="s">
        <v>1485</v>
      </c>
      <c r="B239" s="154" t="s">
        <v>1335</v>
      </c>
      <c r="C239" s="155" t="str">
        <f t="shared" si="9"/>
        <v>312/CODEVASF</v>
      </c>
      <c r="D239" s="19" t="s">
        <v>134</v>
      </c>
      <c r="E239" s="20" t="s">
        <v>117</v>
      </c>
      <c r="F239" s="21">
        <v>825.05</v>
      </c>
      <c r="G239" s="21">
        <f t="shared" si="12"/>
        <v>552.70000000000005</v>
      </c>
      <c r="H239" s="137">
        <f t="shared" si="11"/>
        <v>0.3301012059875158</v>
      </c>
    </row>
    <row r="240" spans="1:8" x14ac:dyDescent="0.25">
      <c r="A240" s="18" t="s">
        <v>1486</v>
      </c>
      <c r="B240" s="154" t="s">
        <v>1336</v>
      </c>
      <c r="C240" s="155" t="str">
        <f t="shared" si="9"/>
        <v>4116/ORSE</v>
      </c>
      <c r="D240" s="19" t="s">
        <v>721</v>
      </c>
      <c r="E240" s="20" t="s">
        <v>114</v>
      </c>
      <c r="F240" s="21">
        <v>13.57</v>
      </c>
      <c r="G240" s="21">
        <f t="shared" si="12"/>
        <v>9.09</v>
      </c>
      <c r="H240" s="137">
        <f t="shared" si="11"/>
        <v>0.33014001473839355</v>
      </c>
    </row>
    <row r="241" spans="1:8" x14ac:dyDescent="0.25">
      <c r="A241" s="18" t="s">
        <v>1487</v>
      </c>
      <c r="B241" s="154" t="s">
        <v>1337</v>
      </c>
      <c r="C241" s="155" t="str">
        <f t="shared" si="9"/>
        <v>4125/ORSE</v>
      </c>
      <c r="D241" s="19" t="s">
        <v>737</v>
      </c>
      <c r="E241" s="20" t="s">
        <v>114</v>
      </c>
      <c r="F241" s="21">
        <v>5.13</v>
      </c>
      <c r="G241" s="21">
        <f t="shared" si="12"/>
        <v>3.43</v>
      </c>
      <c r="H241" s="137">
        <f t="shared" si="11"/>
        <v>0.33138401559454189</v>
      </c>
    </row>
    <row r="242" spans="1:8" x14ac:dyDescent="0.25">
      <c r="A242" s="18" t="s">
        <v>1488</v>
      </c>
      <c r="B242" s="154" t="s">
        <v>1338</v>
      </c>
      <c r="C242" s="155" t="str">
        <f t="shared" si="9"/>
        <v>3171/ORSE</v>
      </c>
      <c r="D242" s="19" t="s">
        <v>728</v>
      </c>
      <c r="E242" s="20" t="s">
        <v>729</v>
      </c>
      <c r="F242" s="21">
        <v>9.69</v>
      </c>
      <c r="G242" s="21">
        <f t="shared" si="12"/>
        <v>6.49</v>
      </c>
      <c r="H242" s="137">
        <f t="shared" si="11"/>
        <v>0.33023735810113514</v>
      </c>
    </row>
    <row r="243" spans="1:8" x14ac:dyDescent="0.25">
      <c r="A243" s="18" t="s">
        <v>1489</v>
      </c>
      <c r="B243" s="154" t="s">
        <v>1339</v>
      </c>
      <c r="C243" s="155" t="str">
        <f t="shared" si="9"/>
        <v>3162/ORSE</v>
      </c>
      <c r="D243" s="19" t="s">
        <v>145</v>
      </c>
      <c r="E243" s="20" t="s">
        <v>114</v>
      </c>
      <c r="F243" s="21">
        <v>5.93</v>
      </c>
      <c r="G243" s="21">
        <f t="shared" si="12"/>
        <v>3.97</v>
      </c>
      <c r="H243" s="137">
        <f t="shared" si="11"/>
        <v>0.33052276559865085</v>
      </c>
    </row>
    <row r="244" spans="1:8" x14ac:dyDescent="0.25">
      <c r="A244" s="18" t="s">
        <v>1490</v>
      </c>
      <c r="B244" s="154" t="s">
        <v>1340</v>
      </c>
      <c r="C244" s="155" t="str">
        <f t="shared" si="9"/>
        <v>868/SINAPI</v>
      </c>
      <c r="D244" s="19" t="s">
        <v>732</v>
      </c>
      <c r="E244" s="20" t="s">
        <v>114</v>
      </c>
      <c r="F244" s="21">
        <v>11.16</v>
      </c>
      <c r="G244" s="21">
        <f t="shared" si="12"/>
        <v>7.47</v>
      </c>
      <c r="H244" s="137">
        <f t="shared" si="11"/>
        <v>0.33064516129032262</v>
      </c>
    </row>
    <row r="245" spans="1:8" x14ac:dyDescent="0.25">
      <c r="A245" s="18" t="s">
        <v>1491</v>
      </c>
      <c r="B245" s="154" t="s">
        <v>1341</v>
      </c>
      <c r="C245" s="155" t="str">
        <f t="shared" si="9"/>
        <v>12267/SINAPI</v>
      </c>
      <c r="D245" s="19" t="s">
        <v>159</v>
      </c>
      <c r="E245" s="20" t="s">
        <v>117</v>
      </c>
      <c r="F245" s="21">
        <v>107.03</v>
      </c>
      <c r="G245" s="21">
        <f t="shared" si="12"/>
        <v>71.69</v>
      </c>
      <c r="H245" s="137">
        <f t="shared" si="11"/>
        <v>0.33018779781369711</v>
      </c>
    </row>
    <row r="246" spans="1:8" ht="20.399999999999999" x14ac:dyDescent="0.25">
      <c r="A246" s="18" t="s">
        <v>1492</v>
      </c>
      <c r="B246" s="154" t="s">
        <v>1342</v>
      </c>
      <c r="C246" s="155" t="str">
        <f t="shared" si="9"/>
        <v>313/CODEVASF</v>
      </c>
      <c r="D246" s="19" t="s">
        <v>161</v>
      </c>
      <c r="E246" s="20" t="s">
        <v>117</v>
      </c>
      <c r="F246" s="21">
        <v>239.04</v>
      </c>
      <c r="G246" s="21">
        <f t="shared" si="12"/>
        <v>160.13</v>
      </c>
      <c r="H246" s="137">
        <f t="shared" si="11"/>
        <v>0.33011211512717537</v>
      </c>
    </row>
    <row r="247" spans="1:8" x14ac:dyDescent="0.25">
      <c r="A247" s="18" t="s">
        <v>1493</v>
      </c>
      <c r="B247" s="154" t="s">
        <v>1343</v>
      </c>
      <c r="C247" s="155" t="str">
        <f t="shared" si="9"/>
        <v>21136/SINAPI</v>
      </c>
      <c r="D247" s="19" t="s">
        <v>735</v>
      </c>
      <c r="E247" s="20" t="s">
        <v>114</v>
      </c>
      <c r="F247" s="21">
        <v>16.13</v>
      </c>
      <c r="G247" s="21">
        <f t="shared" si="12"/>
        <v>10.8</v>
      </c>
      <c r="H247" s="137">
        <f t="shared" si="11"/>
        <v>0.33044017358958455</v>
      </c>
    </row>
    <row r="248" spans="1:8" x14ac:dyDescent="0.25">
      <c r="A248" s="18" t="s">
        <v>1494</v>
      </c>
      <c r="B248" s="154" t="s">
        <v>1344</v>
      </c>
      <c r="C248" s="155" t="str">
        <f t="shared" si="9"/>
        <v>313/ORSE</v>
      </c>
      <c r="D248" s="19" t="s">
        <v>139</v>
      </c>
      <c r="E248" s="20" t="s">
        <v>117</v>
      </c>
      <c r="F248" s="21">
        <v>0.68</v>
      </c>
      <c r="G248" s="21">
        <f t="shared" si="12"/>
        <v>0.45</v>
      </c>
      <c r="H248" s="137">
        <f t="shared" si="11"/>
        <v>0.33823529411764708</v>
      </c>
    </row>
    <row r="249" spans="1:8" x14ac:dyDescent="0.25">
      <c r="A249" s="18" t="s">
        <v>1495</v>
      </c>
      <c r="B249" s="154" t="s">
        <v>1345</v>
      </c>
      <c r="C249" s="155" t="str">
        <f t="shared" si="9"/>
        <v>39210/SINAPI</v>
      </c>
      <c r="D249" s="19" t="s">
        <v>138</v>
      </c>
      <c r="E249" s="20" t="s">
        <v>117</v>
      </c>
      <c r="F249" s="21">
        <v>0.57999999999999996</v>
      </c>
      <c r="G249" s="21">
        <f t="shared" si="12"/>
        <v>0.38</v>
      </c>
      <c r="H249" s="137">
        <f t="shared" si="11"/>
        <v>0.34482758620689652</v>
      </c>
    </row>
    <row r="250" spans="1:8" x14ac:dyDescent="0.25">
      <c r="A250" s="18" t="s">
        <v>1496</v>
      </c>
      <c r="B250" s="154" t="s">
        <v>1346</v>
      </c>
      <c r="C250" s="155" t="str">
        <f t="shared" si="9"/>
        <v>3923/ORSE</v>
      </c>
      <c r="D250" s="19" t="s">
        <v>151</v>
      </c>
      <c r="E250" s="20" t="s">
        <v>117</v>
      </c>
      <c r="F250" s="21">
        <v>13.2</v>
      </c>
      <c r="G250" s="21">
        <f t="shared" si="12"/>
        <v>8.84</v>
      </c>
      <c r="H250" s="137">
        <f t="shared" si="11"/>
        <v>0.33030303030303027</v>
      </c>
    </row>
    <row r="251" spans="1:8" x14ac:dyDescent="0.25">
      <c r="A251" s="18" t="s">
        <v>1497</v>
      </c>
      <c r="B251" s="154" t="s">
        <v>1347</v>
      </c>
      <c r="C251" s="155" t="str">
        <f t="shared" si="9"/>
        <v>3905/ORSE</v>
      </c>
      <c r="D251" s="19" t="s">
        <v>150</v>
      </c>
      <c r="E251" s="20" t="s">
        <v>117</v>
      </c>
      <c r="F251" s="21">
        <v>14.71</v>
      </c>
      <c r="G251" s="21">
        <f t="shared" si="12"/>
        <v>9.85</v>
      </c>
      <c r="H251" s="137">
        <f t="shared" si="11"/>
        <v>0.33038749150237939</v>
      </c>
    </row>
    <row r="252" spans="1:8" x14ac:dyDescent="0.25">
      <c r="A252" s="18" t="s">
        <v>1498</v>
      </c>
      <c r="B252" s="154" t="s">
        <v>1348</v>
      </c>
      <c r="C252" s="155" t="str">
        <f t="shared" si="9"/>
        <v>3899/ORSE</v>
      </c>
      <c r="D252" s="19" t="s">
        <v>149</v>
      </c>
      <c r="E252" s="20" t="s">
        <v>117</v>
      </c>
      <c r="F252" s="21">
        <v>11.55</v>
      </c>
      <c r="G252" s="21">
        <f t="shared" si="12"/>
        <v>7.73</v>
      </c>
      <c r="H252" s="137">
        <f t="shared" si="11"/>
        <v>0.33073593073593072</v>
      </c>
    </row>
    <row r="253" spans="1:8" x14ac:dyDescent="0.25">
      <c r="A253" s="18" t="s">
        <v>1499</v>
      </c>
      <c r="B253" s="154" t="s">
        <v>1349</v>
      </c>
      <c r="C253" s="155" t="str">
        <f t="shared" si="9"/>
        <v>640/ORSE</v>
      </c>
      <c r="D253" s="19" t="s">
        <v>148</v>
      </c>
      <c r="E253" s="20" t="s">
        <v>117</v>
      </c>
      <c r="F253" s="21">
        <v>10.62</v>
      </c>
      <c r="G253" s="21">
        <f t="shared" si="12"/>
        <v>7.11</v>
      </c>
      <c r="H253" s="137">
        <f t="shared" si="11"/>
        <v>0.33050847457627108</v>
      </c>
    </row>
    <row r="254" spans="1:8" x14ac:dyDescent="0.25">
      <c r="A254" s="18" t="s">
        <v>1500</v>
      </c>
      <c r="B254" s="154" t="s">
        <v>1350</v>
      </c>
      <c r="C254" s="155" t="str">
        <f t="shared" si="9"/>
        <v>1117/ORSE</v>
      </c>
      <c r="D254" s="19" t="s">
        <v>158</v>
      </c>
      <c r="E254" s="20" t="s">
        <v>117</v>
      </c>
      <c r="F254" s="21">
        <v>3.88</v>
      </c>
      <c r="G254" s="21">
        <f t="shared" si="12"/>
        <v>2.59</v>
      </c>
      <c r="H254" s="137">
        <f t="shared" si="11"/>
        <v>0.33247422680412375</v>
      </c>
    </row>
    <row r="255" spans="1:8" x14ac:dyDescent="0.25">
      <c r="A255" s="18" t="s">
        <v>1501</v>
      </c>
      <c r="B255" s="154" t="s">
        <v>1351</v>
      </c>
      <c r="C255" s="155" t="str">
        <f t="shared" si="9"/>
        <v>6597/ORSE</v>
      </c>
      <c r="D255" s="19" t="s">
        <v>154</v>
      </c>
      <c r="E255" s="20" t="s">
        <v>114</v>
      </c>
      <c r="F255" s="21">
        <v>7.87</v>
      </c>
      <c r="G255" s="21">
        <f t="shared" si="12"/>
        <v>5.27</v>
      </c>
      <c r="H255" s="137">
        <f t="shared" si="11"/>
        <v>0.33036848792884377</v>
      </c>
    </row>
    <row r="256" spans="1:8" x14ac:dyDescent="0.25">
      <c r="A256" s="18" t="s">
        <v>1502</v>
      </c>
      <c r="B256" s="154" t="s">
        <v>1352</v>
      </c>
      <c r="C256" s="155" t="str">
        <f t="shared" si="9"/>
        <v>863/SINAPI</v>
      </c>
      <c r="D256" s="19" t="s">
        <v>144</v>
      </c>
      <c r="E256" s="20" t="s">
        <v>114</v>
      </c>
      <c r="F256" s="21">
        <v>15.42</v>
      </c>
      <c r="G256" s="21">
        <f t="shared" si="12"/>
        <v>10.32</v>
      </c>
      <c r="H256" s="137">
        <f t="shared" si="11"/>
        <v>0.33073929961089493</v>
      </c>
    </row>
    <row r="257" spans="1:8" ht="30.6" x14ac:dyDescent="0.25">
      <c r="A257" s="18" t="s">
        <v>1503</v>
      </c>
      <c r="B257" s="154" t="s">
        <v>1353</v>
      </c>
      <c r="C257" s="155" t="str">
        <f t="shared" si="9"/>
        <v>9/CODEVASF</v>
      </c>
      <c r="D257" s="19" t="s">
        <v>162</v>
      </c>
      <c r="E257" s="20" t="s">
        <v>117</v>
      </c>
      <c r="F257" s="21">
        <v>2295.58</v>
      </c>
      <c r="G257" s="21">
        <f t="shared" si="12"/>
        <v>1537.8</v>
      </c>
      <c r="H257" s="137">
        <f t="shared" si="11"/>
        <v>0.33010393887383582</v>
      </c>
    </row>
    <row r="258" spans="1:8" x14ac:dyDescent="0.25">
      <c r="A258" s="18" t="s">
        <v>1504</v>
      </c>
      <c r="B258" s="154" t="s">
        <v>1354</v>
      </c>
      <c r="C258" s="155" t="str">
        <f t="shared" si="9"/>
        <v>5821/ORSE</v>
      </c>
      <c r="D258" s="19" t="s">
        <v>165</v>
      </c>
      <c r="E258" s="20" t="s">
        <v>114</v>
      </c>
      <c r="F258" s="21">
        <v>39.590000000000003</v>
      </c>
      <c r="G258" s="21">
        <f t="shared" si="12"/>
        <v>26.52</v>
      </c>
      <c r="H258" s="137">
        <f t="shared" si="11"/>
        <v>0.330133872189947</v>
      </c>
    </row>
    <row r="259" spans="1:8" x14ac:dyDescent="0.25">
      <c r="A259" s="18" t="s">
        <v>1505</v>
      </c>
      <c r="B259" s="154" t="s">
        <v>1355</v>
      </c>
      <c r="C259" s="155" t="str">
        <f t="shared" si="9"/>
        <v>5822/ORSE</v>
      </c>
      <c r="D259" s="19" t="s">
        <v>671</v>
      </c>
      <c r="E259" s="20" t="s">
        <v>114</v>
      </c>
      <c r="F259" s="21">
        <v>77.180000000000007</v>
      </c>
      <c r="G259" s="21">
        <f t="shared" si="12"/>
        <v>51.7</v>
      </c>
      <c r="H259" s="137">
        <f t="shared" si="11"/>
        <v>0.3301373412801244</v>
      </c>
    </row>
    <row r="260" spans="1:8" ht="20.399999999999999" x14ac:dyDescent="0.25">
      <c r="A260" s="18" t="s">
        <v>1506</v>
      </c>
      <c r="B260" s="154" t="s">
        <v>1356</v>
      </c>
      <c r="C260" s="155" t="str">
        <f t="shared" si="9"/>
        <v>278/CODEVASF</v>
      </c>
      <c r="D260" s="19" t="s">
        <v>166</v>
      </c>
      <c r="E260" s="20" t="s">
        <v>117</v>
      </c>
      <c r="F260" s="21">
        <v>155.28</v>
      </c>
      <c r="G260" s="21">
        <f t="shared" si="12"/>
        <v>104.02</v>
      </c>
      <c r="H260" s="137">
        <f t="shared" si="11"/>
        <v>0.33011334363730038</v>
      </c>
    </row>
    <row r="261" spans="1:8" ht="20.399999999999999" x14ac:dyDescent="0.25">
      <c r="A261" s="18" t="s">
        <v>1507</v>
      </c>
      <c r="B261" s="154" t="s">
        <v>1357</v>
      </c>
      <c r="C261" s="155" t="str">
        <f t="shared" si="9"/>
        <v>308/CODEVASF</v>
      </c>
      <c r="D261" s="19" t="s">
        <v>167</v>
      </c>
      <c r="E261" s="20" t="s">
        <v>117</v>
      </c>
      <c r="F261" s="21">
        <v>147.52000000000001</v>
      </c>
      <c r="G261" s="21">
        <f t="shared" si="12"/>
        <v>98.82</v>
      </c>
      <c r="H261" s="137">
        <f t="shared" si="11"/>
        <v>0.33012472885032546</v>
      </c>
    </row>
    <row r="262" spans="1:8" ht="20.399999999999999" x14ac:dyDescent="0.25">
      <c r="A262" s="18" t="s">
        <v>1508</v>
      </c>
      <c r="B262" s="154" t="s">
        <v>1358</v>
      </c>
      <c r="C262" s="155" t="str">
        <f t="shared" si="9"/>
        <v>282/CODEVASF</v>
      </c>
      <c r="D262" s="19" t="s">
        <v>168</v>
      </c>
      <c r="E262" s="20" t="s">
        <v>117</v>
      </c>
      <c r="F262" s="21">
        <v>161.9</v>
      </c>
      <c r="G262" s="21">
        <f t="shared" si="12"/>
        <v>108.45</v>
      </c>
      <c r="H262" s="137">
        <f t="shared" si="11"/>
        <v>0.330142063001853</v>
      </c>
    </row>
    <row r="263" spans="1:8" ht="20.399999999999999" x14ac:dyDescent="0.25">
      <c r="A263" s="18" t="s">
        <v>1509</v>
      </c>
      <c r="B263" s="154" t="s">
        <v>1359</v>
      </c>
      <c r="C263" s="155" t="str">
        <f t="shared" ref="C263:C326" si="13">B263</f>
        <v>310/CODEVASF</v>
      </c>
      <c r="D263" s="19" t="s">
        <v>731</v>
      </c>
      <c r="E263" s="20" t="s">
        <v>117</v>
      </c>
      <c r="F263" s="21">
        <v>363.7</v>
      </c>
      <c r="G263" s="21">
        <f t="shared" si="12"/>
        <v>243.64</v>
      </c>
      <c r="H263" s="137">
        <f t="shared" ref="H263:H326" si="14">(F263-G263)/F263</f>
        <v>0.33010723123453395</v>
      </c>
    </row>
    <row r="264" spans="1:8" ht="20.399999999999999" x14ac:dyDescent="0.25">
      <c r="A264" s="18" t="s">
        <v>1510</v>
      </c>
      <c r="B264" s="154" t="s">
        <v>1360</v>
      </c>
      <c r="C264" s="155" t="str">
        <f t="shared" si="13"/>
        <v>311/CODEVASF</v>
      </c>
      <c r="D264" s="19" t="s">
        <v>736</v>
      </c>
      <c r="E264" s="20" t="s">
        <v>117</v>
      </c>
      <c r="F264" s="21">
        <v>264.62</v>
      </c>
      <c r="G264" s="21">
        <f t="shared" si="12"/>
        <v>177.26</v>
      </c>
      <c r="H264" s="137">
        <f t="shared" si="14"/>
        <v>0.33013377673645233</v>
      </c>
    </row>
    <row r="265" spans="1:8" ht="20.399999999999999" x14ac:dyDescent="0.25">
      <c r="A265" s="18" t="s">
        <v>1511</v>
      </c>
      <c r="B265" s="154" t="s">
        <v>1361</v>
      </c>
      <c r="C265" s="155" t="str">
        <f t="shared" si="13"/>
        <v>337/CODEVASF</v>
      </c>
      <c r="D265" s="19" t="s">
        <v>733</v>
      </c>
      <c r="E265" s="20" t="s">
        <v>117</v>
      </c>
      <c r="F265" s="21">
        <v>318.87</v>
      </c>
      <c r="G265" s="21">
        <f t="shared" si="12"/>
        <v>213.61</v>
      </c>
      <c r="H265" s="137">
        <f t="shared" si="14"/>
        <v>0.3301031768432276</v>
      </c>
    </row>
    <row r="266" spans="1:8" x14ac:dyDescent="0.25">
      <c r="A266" s="18" t="s">
        <v>1512</v>
      </c>
      <c r="B266" s="154" t="s">
        <v>1362</v>
      </c>
      <c r="C266" s="155" t="str">
        <f t="shared" si="13"/>
        <v>338/CODEVASF</v>
      </c>
      <c r="D266" s="19" t="s">
        <v>714</v>
      </c>
      <c r="E266" s="20" t="s">
        <v>117</v>
      </c>
      <c r="F266" s="21">
        <v>1729.28</v>
      </c>
      <c r="G266" s="21">
        <f t="shared" si="12"/>
        <v>1158.44</v>
      </c>
      <c r="H266" s="137">
        <f t="shared" si="14"/>
        <v>0.3301027017024426</v>
      </c>
    </row>
    <row r="267" spans="1:8" x14ac:dyDescent="0.25">
      <c r="A267" s="18" t="s">
        <v>1513</v>
      </c>
      <c r="B267" s="154" t="s">
        <v>1363</v>
      </c>
      <c r="C267" s="155" t="str">
        <f t="shared" si="13"/>
        <v>215/CODEVASF</v>
      </c>
      <c r="D267" s="19" t="s">
        <v>130</v>
      </c>
      <c r="E267" s="20" t="s">
        <v>114</v>
      </c>
      <c r="F267" s="21">
        <v>659.01</v>
      </c>
      <c r="G267" s="21">
        <f t="shared" si="12"/>
        <v>441.47</v>
      </c>
      <c r="H267" s="137">
        <f t="shared" si="14"/>
        <v>0.33010121242469759</v>
      </c>
    </row>
    <row r="268" spans="1:8" x14ac:dyDescent="0.25">
      <c r="A268" s="18" t="s">
        <v>1514</v>
      </c>
      <c r="B268" s="154" t="s">
        <v>1364</v>
      </c>
      <c r="C268" s="155" t="str">
        <f t="shared" si="13"/>
        <v>290/CODEVASF</v>
      </c>
      <c r="D268" s="19" t="s">
        <v>126</v>
      </c>
      <c r="E268" s="20" t="s">
        <v>117</v>
      </c>
      <c r="F268" s="21">
        <v>537.91</v>
      </c>
      <c r="G268" s="21">
        <f t="shared" si="12"/>
        <v>360.34</v>
      </c>
      <c r="H268" s="137">
        <f t="shared" si="14"/>
        <v>0.33011098510903314</v>
      </c>
    </row>
    <row r="269" spans="1:8" x14ac:dyDescent="0.25">
      <c r="A269" s="18" t="s">
        <v>1515</v>
      </c>
      <c r="B269" s="154" t="s">
        <v>1365</v>
      </c>
      <c r="C269" s="155" t="str">
        <f t="shared" si="13"/>
        <v>187/CODEVASF</v>
      </c>
      <c r="D269" s="19" t="s">
        <v>677</v>
      </c>
      <c r="E269" s="20" t="s">
        <v>117</v>
      </c>
      <c r="F269" s="21">
        <v>243.41</v>
      </c>
      <c r="G269" s="21">
        <f t="shared" si="12"/>
        <v>163.06</v>
      </c>
      <c r="H269" s="137">
        <f t="shared" si="14"/>
        <v>0.33010147487777819</v>
      </c>
    </row>
    <row r="270" spans="1:8" x14ac:dyDescent="0.25">
      <c r="A270" s="18" t="s">
        <v>1516</v>
      </c>
      <c r="B270" s="154" t="s">
        <v>1366</v>
      </c>
      <c r="C270" s="155" t="str">
        <f t="shared" si="13"/>
        <v>217/CODEVASF</v>
      </c>
      <c r="D270" s="19" t="s">
        <v>170</v>
      </c>
      <c r="E270" s="20" t="s">
        <v>114</v>
      </c>
      <c r="F270" s="21">
        <v>501.39</v>
      </c>
      <c r="G270" s="21">
        <f t="shared" si="12"/>
        <v>335.88</v>
      </c>
      <c r="H270" s="137">
        <f t="shared" si="14"/>
        <v>0.33010231556273556</v>
      </c>
    </row>
    <row r="271" spans="1:8" ht="20.399999999999999" x14ac:dyDescent="0.25">
      <c r="A271" s="18" t="s">
        <v>1517</v>
      </c>
      <c r="B271" s="154" t="s">
        <v>1367</v>
      </c>
      <c r="C271" s="155" t="str">
        <f t="shared" si="13"/>
        <v>307/CODEVASF</v>
      </c>
      <c r="D271" s="19" t="s">
        <v>173</v>
      </c>
      <c r="E271" s="20" t="s">
        <v>114</v>
      </c>
      <c r="F271" s="21">
        <v>217.23</v>
      </c>
      <c r="G271" s="21">
        <f t="shared" si="12"/>
        <v>145.52000000000001</v>
      </c>
      <c r="H271" s="137">
        <f t="shared" si="14"/>
        <v>0.3301109423192008</v>
      </c>
    </row>
    <row r="272" spans="1:8" ht="20.399999999999999" x14ac:dyDescent="0.25">
      <c r="A272" s="18" t="s">
        <v>1518</v>
      </c>
      <c r="B272" s="154" t="s">
        <v>1368</v>
      </c>
      <c r="C272" s="155" t="str">
        <f t="shared" si="13"/>
        <v>303/CODEVASF</v>
      </c>
      <c r="D272" s="19" t="s">
        <v>175</v>
      </c>
      <c r="E272" s="20" t="s">
        <v>117</v>
      </c>
      <c r="F272" s="21">
        <v>459.5</v>
      </c>
      <c r="G272" s="21">
        <f t="shared" si="12"/>
        <v>307.81</v>
      </c>
      <c r="H272" s="137">
        <f t="shared" si="14"/>
        <v>0.33011969532100111</v>
      </c>
    </row>
    <row r="273" spans="1:8" x14ac:dyDescent="0.25">
      <c r="A273" s="18" t="s">
        <v>1519</v>
      </c>
      <c r="B273" s="154" t="s">
        <v>1369</v>
      </c>
      <c r="C273" s="155" t="str">
        <f t="shared" si="13"/>
        <v>188/CODEVASF</v>
      </c>
      <c r="D273" s="19" t="s">
        <v>184</v>
      </c>
      <c r="E273" s="20" t="s">
        <v>117</v>
      </c>
      <c r="F273" s="21">
        <v>1126.19</v>
      </c>
      <c r="G273" s="21">
        <f t="shared" si="12"/>
        <v>754.43</v>
      </c>
      <c r="H273" s="137">
        <f t="shared" si="14"/>
        <v>0.33010415649224384</v>
      </c>
    </row>
    <row r="274" spans="1:8" ht="20.399999999999999" x14ac:dyDescent="0.25">
      <c r="A274" s="18" t="s">
        <v>1520</v>
      </c>
      <c r="B274" s="154" t="s">
        <v>1370</v>
      </c>
      <c r="C274" s="155" t="str">
        <f t="shared" si="13"/>
        <v>197/CODEVASF</v>
      </c>
      <c r="D274" s="19" t="s">
        <v>177</v>
      </c>
      <c r="E274" s="20" t="s">
        <v>117</v>
      </c>
      <c r="F274" s="21">
        <v>858.33</v>
      </c>
      <c r="G274" s="21">
        <f t="shared" si="12"/>
        <v>574.99</v>
      </c>
      <c r="H274" s="137">
        <f t="shared" si="14"/>
        <v>0.33010613633451008</v>
      </c>
    </row>
    <row r="275" spans="1:8" ht="20.399999999999999" x14ac:dyDescent="0.25">
      <c r="A275" s="18" t="s">
        <v>1521</v>
      </c>
      <c r="B275" s="154" t="s">
        <v>1371</v>
      </c>
      <c r="C275" s="155" t="str">
        <f t="shared" si="13"/>
        <v>204/CODEVASF</v>
      </c>
      <c r="D275" s="19" t="s">
        <v>180</v>
      </c>
      <c r="E275" s="20" t="s">
        <v>117</v>
      </c>
      <c r="F275" s="21">
        <v>2069.13</v>
      </c>
      <c r="G275" s="21">
        <f t="shared" si="12"/>
        <v>1386.1</v>
      </c>
      <c r="H275" s="137">
        <f t="shared" si="14"/>
        <v>0.33010492332526237</v>
      </c>
    </row>
    <row r="276" spans="1:8" x14ac:dyDescent="0.25">
      <c r="A276" s="18" t="s">
        <v>1522</v>
      </c>
      <c r="B276" s="154" t="s">
        <v>1372</v>
      </c>
      <c r="C276" s="155" t="str">
        <f t="shared" si="13"/>
        <v>25864/SINAPI</v>
      </c>
      <c r="D276" s="19" t="s">
        <v>186</v>
      </c>
      <c r="E276" s="20" t="s">
        <v>316</v>
      </c>
      <c r="F276" s="21">
        <v>28.96</v>
      </c>
      <c r="G276" s="21">
        <f t="shared" si="12"/>
        <v>19.399999999999999</v>
      </c>
      <c r="H276" s="137">
        <f t="shared" si="14"/>
        <v>0.33011049723756913</v>
      </c>
    </row>
    <row r="277" spans="1:8" ht="20.399999999999999" x14ac:dyDescent="0.25">
      <c r="A277" s="18" t="s">
        <v>1523</v>
      </c>
      <c r="B277" s="154" t="s">
        <v>1373</v>
      </c>
      <c r="C277" s="155" t="str">
        <f t="shared" si="13"/>
        <v>270/CODEVASF</v>
      </c>
      <c r="D277" s="19" t="s">
        <v>188</v>
      </c>
      <c r="E277" s="20" t="s">
        <v>114</v>
      </c>
      <c r="F277" s="21">
        <v>8.8800000000000008</v>
      </c>
      <c r="G277" s="21">
        <f t="shared" si="12"/>
        <v>5.94</v>
      </c>
      <c r="H277" s="137">
        <f t="shared" si="14"/>
        <v>0.33108108108108109</v>
      </c>
    </row>
    <row r="278" spans="1:8" x14ac:dyDescent="0.25">
      <c r="A278" s="18" t="s">
        <v>1524</v>
      </c>
      <c r="B278" s="154" t="s">
        <v>1374</v>
      </c>
      <c r="C278" s="155" t="str">
        <f t="shared" si="13"/>
        <v>11871/SINAPI</v>
      </c>
      <c r="D278" s="19" t="s">
        <v>190</v>
      </c>
      <c r="E278" s="20" t="s">
        <v>117</v>
      </c>
      <c r="F278" s="21">
        <v>204.1</v>
      </c>
      <c r="G278" s="21">
        <f t="shared" si="12"/>
        <v>136.72</v>
      </c>
      <c r="H278" s="137">
        <f t="shared" si="14"/>
        <v>0.33013228809407152</v>
      </c>
    </row>
    <row r="279" spans="1:8" x14ac:dyDescent="0.25">
      <c r="A279" s="18" t="s">
        <v>1525</v>
      </c>
      <c r="B279" s="154" t="s">
        <v>1375</v>
      </c>
      <c r="C279" s="155" t="str">
        <f t="shared" si="13"/>
        <v>9867/SINAPI</v>
      </c>
      <c r="D279" s="19" t="s">
        <v>192</v>
      </c>
      <c r="E279" s="20" t="s">
        <v>114</v>
      </c>
      <c r="F279" s="21">
        <v>2.38</v>
      </c>
      <c r="G279" s="21">
        <f t="shared" si="12"/>
        <v>1.59</v>
      </c>
      <c r="H279" s="137">
        <f t="shared" si="14"/>
        <v>0.33193277310924363</v>
      </c>
    </row>
    <row r="280" spans="1:8" x14ac:dyDescent="0.25">
      <c r="A280" s="18" t="s">
        <v>1526</v>
      </c>
      <c r="B280" s="154" t="s">
        <v>1376</v>
      </c>
      <c r="C280" s="155" t="str">
        <f t="shared" si="13"/>
        <v>9868/SINAPI</v>
      </c>
      <c r="D280" s="19" t="s">
        <v>194</v>
      </c>
      <c r="E280" s="20" t="s">
        <v>114</v>
      </c>
      <c r="F280" s="21">
        <v>3.17</v>
      </c>
      <c r="G280" s="21">
        <f t="shared" si="12"/>
        <v>2.12</v>
      </c>
      <c r="H280" s="137">
        <f t="shared" si="14"/>
        <v>0.33123028391167186</v>
      </c>
    </row>
    <row r="281" spans="1:8" x14ac:dyDescent="0.25">
      <c r="A281" s="18" t="s">
        <v>1527</v>
      </c>
      <c r="B281" s="154" t="s">
        <v>1377</v>
      </c>
      <c r="C281" s="155" t="str">
        <f t="shared" si="13"/>
        <v>9869/SINAPI</v>
      </c>
      <c r="D281" s="19" t="s">
        <v>196</v>
      </c>
      <c r="E281" s="20" t="s">
        <v>114</v>
      </c>
      <c r="F281" s="21">
        <v>6.78</v>
      </c>
      <c r="G281" s="21">
        <f t="shared" si="12"/>
        <v>4.54</v>
      </c>
      <c r="H281" s="137">
        <f t="shared" si="14"/>
        <v>0.3303834808259587</v>
      </c>
    </row>
    <row r="282" spans="1:8" x14ac:dyDescent="0.25">
      <c r="A282" s="18" t="s">
        <v>1528</v>
      </c>
      <c r="B282" s="154" t="s">
        <v>1378</v>
      </c>
      <c r="C282" s="155" t="str">
        <f t="shared" si="13"/>
        <v>4745/ORSE</v>
      </c>
      <c r="D282" s="19" t="s">
        <v>198</v>
      </c>
      <c r="E282" s="20" t="s">
        <v>117</v>
      </c>
      <c r="F282" s="21">
        <v>5.22</v>
      </c>
      <c r="G282" s="21">
        <f t="shared" si="12"/>
        <v>3.49</v>
      </c>
      <c r="H282" s="137">
        <f t="shared" si="14"/>
        <v>0.33141762452107271</v>
      </c>
    </row>
    <row r="283" spans="1:8" x14ac:dyDescent="0.25">
      <c r="A283" s="18" t="s">
        <v>1529</v>
      </c>
      <c r="B283" s="154" t="s">
        <v>1379</v>
      </c>
      <c r="C283" s="155" t="str">
        <f t="shared" si="13"/>
        <v>3529/SINAPI</v>
      </c>
      <c r="D283" s="19" t="s">
        <v>200</v>
      </c>
      <c r="E283" s="20" t="s">
        <v>117</v>
      </c>
      <c r="F283" s="21">
        <v>0.68</v>
      </c>
      <c r="G283" s="21">
        <f t="shared" si="12"/>
        <v>0.45</v>
      </c>
      <c r="H283" s="137">
        <f t="shared" si="14"/>
        <v>0.33823529411764708</v>
      </c>
    </row>
    <row r="284" spans="1:8" x14ac:dyDescent="0.25">
      <c r="A284" s="18" t="s">
        <v>1530</v>
      </c>
      <c r="B284" s="154" t="s">
        <v>1380</v>
      </c>
      <c r="C284" s="155" t="str">
        <f t="shared" si="13"/>
        <v>3533/SINAPI</v>
      </c>
      <c r="D284" s="19" t="s">
        <v>202</v>
      </c>
      <c r="E284" s="20" t="s">
        <v>117</v>
      </c>
      <c r="F284" s="21">
        <v>2.0499999999999998</v>
      </c>
      <c r="G284" s="21">
        <f t="shared" si="12"/>
        <v>1.37</v>
      </c>
      <c r="H284" s="137">
        <f t="shared" si="14"/>
        <v>0.33170731707317064</v>
      </c>
    </row>
    <row r="285" spans="1:8" x14ac:dyDescent="0.25">
      <c r="A285" s="18" t="s">
        <v>1531</v>
      </c>
      <c r="B285" s="154" t="s">
        <v>1381</v>
      </c>
      <c r="C285" s="155" t="str">
        <f t="shared" si="13"/>
        <v>95/SINAPI</v>
      </c>
      <c r="D285" s="19" t="s">
        <v>204</v>
      </c>
      <c r="E285" s="20" t="s">
        <v>117</v>
      </c>
      <c r="F285" s="21">
        <v>10.33</v>
      </c>
      <c r="G285" s="21">
        <f t="shared" si="12"/>
        <v>6.92</v>
      </c>
      <c r="H285" s="137">
        <f t="shared" si="14"/>
        <v>0.33010648596321396</v>
      </c>
    </row>
    <row r="286" spans="1:8" x14ac:dyDescent="0.25">
      <c r="A286" s="18" t="s">
        <v>1532</v>
      </c>
      <c r="B286" s="154" t="s">
        <v>1382</v>
      </c>
      <c r="C286" s="155" t="str">
        <f t="shared" si="13"/>
        <v>96/SINAPI</v>
      </c>
      <c r="D286" s="19" t="s">
        <v>206</v>
      </c>
      <c r="E286" s="20" t="s">
        <v>117</v>
      </c>
      <c r="F286" s="21">
        <v>13.37</v>
      </c>
      <c r="G286" s="21">
        <f t="shared" si="12"/>
        <v>8.9499999999999993</v>
      </c>
      <c r="H286" s="137">
        <f t="shared" si="14"/>
        <v>0.33059087509349289</v>
      </c>
    </row>
    <row r="287" spans="1:8" x14ac:dyDescent="0.25">
      <c r="A287" s="18" t="s">
        <v>1533</v>
      </c>
      <c r="B287" s="154" t="s">
        <v>1383</v>
      </c>
      <c r="C287" s="155" t="str">
        <f t="shared" si="13"/>
        <v>108/SINAPI</v>
      </c>
      <c r="D287" s="19" t="s">
        <v>208</v>
      </c>
      <c r="E287" s="20" t="s">
        <v>117</v>
      </c>
      <c r="F287" s="21">
        <v>1.66</v>
      </c>
      <c r="G287" s="21">
        <f t="shared" ref="G287:G348" si="15">IF(TRUNC(F287*(1-G$11),2)&gt;0,TRUNC(F287*(1-G$11),2),F287)</f>
        <v>1.1100000000000001</v>
      </c>
      <c r="H287" s="137">
        <f t="shared" si="14"/>
        <v>0.33132530120481918</v>
      </c>
    </row>
    <row r="288" spans="1:8" x14ac:dyDescent="0.25">
      <c r="A288" s="18" t="s">
        <v>1534</v>
      </c>
      <c r="B288" s="154" t="s">
        <v>1384</v>
      </c>
      <c r="C288" s="155" t="str">
        <f t="shared" si="13"/>
        <v>65/SINAPI</v>
      </c>
      <c r="D288" s="19" t="s">
        <v>210</v>
      </c>
      <c r="E288" s="20" t="s">
        <v>117</v>
      </c>
      <c r="F288" s="21">
        <v>0.84</v>
      </c>
      <c r="G288" s="21">
        <f t="shared" si="15"/>
        <v>0.56000000000000005</v>
      </c>
      <c r="H288" s="137">
        <f t="shared" si="14"/>
        <v>0.33333333333333326</v>
      </c>
    </row>
    <row r="289" spans="1:8" x14ac:dyDescent="0.25">
      <c r="A289" s="18" t="s">
        <v>1535</v>
      </c>
      <c r="B289" s="154" t="s">
        <v>1385</v>
      </c>
      <c r="C289" s="155" t="str">
        <f t="shared" si="13"/>
        <v>107/SINAPI</v>
      </c>
      <c r="D289" s="19" t="s">
        <v>212</v>
      </c>
      <c r="E289" s="20" t="s">
        <v>117</v>
      </c>
      <c r="F289" s="21">
        <v>0.75</v>
      </c>
      <c r="G289" s="21">
        <f t="shared" si="15"/>
        <v>0.5</v>
      </c>
      <c r="H289" s="137">
        <f t="shared" si="14"/>
        <v>0.33333333333333331</v>
      </c>
    </row>
    <row r="290" spans="1:8" x14ac:dyDescent="0.25">
      <c r="A290" s="18" t="s">
        <v>1536</v>
      </c>
      <c r="B290" s="154" t="s">
        <v>1386</v>
      </c>
      <c r="C290" s="155" t="str">
        <f t="shared" si="13"/>
        <v>3873/SINAPI</v>
      </c>
      <c r="D290" s="19" t="s">
        <v>214</v>
      </c>
      <c r="E290" s="20" t="s">
        <v>117</v>
      </c>
      <c r="F290" s="21">
        <v>10</v>
      </c>
      <c r="G290" s="21">
        <f t="shared" si="15"/>
        <v>6.69</v>
      </c>
      <c r="H290" s="137">
        <f t="shared" si="14"/>
        <v>0.33099999999999996</v>
      </c>
    </row>
    <row r="291" spans="1:8" x14ac:dyDescent="0.25">
      <c r="A291" s="18" t="s">
        <v>1537</v>
      </c>
      <c r="B291" s="154" t="s">
        <v>1387</v>
      </c>
      <c r="C291" s="155" t="str">
        <f t="shared" si="13"/>
        <v>7139/SINAPI</v>
      </c>
      <c r="D291" s="19" t="s">
        <v>216</v>
      </c>
      <c r="E291" s="20" t="s">
        <v>117</v>
      </c>
      <c r="F291" s="21">
        <v>1.1399999999999999</v>
      </c>
      <c r="G291" s="21">
        <f t="shared" si="15"/>
        <v>0.76</v>
      </c>
      <c r="H291" s="137">
        <f t="shared" si="14"/>
        <v>0.33333333333333326</v>
      </c>
    </row>
    <row r="292" spans="1:8" x14ac:dyDescent="0.25">
      <c r="A292" s="18" t="s">
        <v>1538</v>
      </c>
      <c r="B292" s="154" t="s">
        <v>1388</v>
      </c>
      <c r="C292" s="155" t="str">
        <f t="shared" si="13"/>
        <v>7104/SINAPI</v>
      </c>
      <c r="D292" s="19" t="s">
        <v>217</v>
      </c>
      <c r="E292" s="20" t="s">
        <v>117</v>
      </c>
      <c r="F292" s="21">
        <v>2.71</v>
      </c>
      <c r="G292" s="21">
        <f t="shared" si="15"/>
        <v>1.81</v>
      </c>
      <c r="H292" s="137">
        <f t="shared" si="14"/>
        <v>0.33210332103321033</v>
      </c>
    </row>
    <row r="293" spans="1:8" x14ac:dyDescent="0.25">
      <c r="A293" s="18" t="s">
        <v>1539</v>
      </c>
      <c r="B293" s="154" t="s">
        <v>1389</v>
      </c>
      <c r="C293" s="155" t="str">
        <f t="shared" si="13"/>
        <v>3883/SINAPI</v>
      </c>
      <c r="D293" s="19" t="s">
        <v>218</v>
      </c>
      <c r="E293" s="20" t="s">
        <v>117</v>
      </c>
      <c r="F293" s="21">
        <v>1.07</v>
      </c>
      <c r="G293" s="21">
        <f t="shared" si="15"/>
        <v>0.71</v>
      </c>
      <c r="H293" s="137">
        <f t="shared" si="14"/>
        <v>0.33644859813084121</v>
      </c>
    </row>
    <row r="294" spans="1:8" x14ac:dyDescent="0.25">
      <c r="A294" s="18" t="s">
        <v>1540</v>
      </c>
      <c r="B294" s="154" t="s">
        <v>1390</v>
      </c>
      <c r="C294" s="155" t="str">
        <f t="shared" si="13"/>
        <v>6005/SINAPI</v>
      </c>
      <c r="D294" s="19" t="s">
        <v>219</v>
      </c>
      <c r="E294" s="20" t="s">
        <v>117</v>
      </c>
      <c r="F294" s="21">
        <v>77.53</v>
      </c>
      <c r="G294" s="21">
        <f t="shared" si="15"/>
        <v>51.93</v>
      </c>
      <c r="H294" s="137">
        <f t="shared" si="14"/>
        <v>0.33019476331742553</v>
      </c>
    </row>
    <row r="295" spans="1:8" x14ac:dyDescent="0.25">
      <c r="A295" s="18" t="s">
        <v>1541</v>
      </c>
      <c r="B295" s="154" t="s">
        <v>1391</v>
      </c>
      <c r="C295" s="155" t="str">
        <f t="shared" si="13"/>
        <v>6013/SINAPI</v>
      </c>
      <c r="D295" s="19" t="s">
        <v>220</v>
      </c>
      <c r="E295" s="20" t="s">
        <v>117</v>
      </c>
      <c r="F295" s="21">
        <v>94.91</v>
      </c>
      <c r="G295" s="21">
        <f t="shared" si="15"/>
        <v>63.58</v>
      </c>
      <c r="H295" s="137">
        <f t="shared" si="14"/>
        <v>0.3301022020861869</v>
      </c>
    </row>
    <row r="296" spans="1:8" x14ac:dyDescent="0.25">
      <c r="A296" s="18" t="s">
        <v>1542</v>
      </c>
      <c r="B296" s="154" t="s">
        <v>1392</v>
      </c>
      <c r="C296" s="155" t="str">
        <f t="shared" si="13"/>
        <v>6021/SINAPI</v>
      </c>
      <c r="D296" s="19" t="s">
        <v>221</v>
      </c>
      <c r="E296" s="20" t="s">
        <v>117</v>
      </c>
      <c r="F296" s="21">
        <v>70.739999999999995</v>
      </c>
      <c r="G296" s="21">
        <f t="shared" si="15"/>
        <v>47.38</v>
      </c>
      <c r="H296" s="137">
        <f t="shared" si="14"/>
        <v>0.33022335312411638</v>
      </c>
    </row>
    <row r="297" spans="1:8" x14ac:dyDescent="0.25">
      <c r="A297" s="18" t="s">
        <v>1543</v>
      </c>
      <c r="B297" s="154" t="s">
        <v>1393</v>
      </c>
      <c r="C297" s="155" t="str">
        <f t="shared" si="13"/>
        <v>6024/SINAPI</v>
      </c>
      <c r="D297" s="19" t="s">
        <v>222</v>
      </c>
      <c r="E297" s="20" t="s">
        <v>117</v>
      </c>
      <c r="F297" s="21">
        <v>73.12</v>
      </c>
      <c r="G297" s="21">
        <f t="shared" si="15"/>
        <v>48.98</v>
      </c>
      <c r="H297" s="137">
        <f t="shared" si="14"/>
        <v>0.33014223194748366</v>
      </c>
    </row>
    <row r="298" spans="1:8" x14ac:dyDescent="0.25">
      <c r="A298" s="18" t="s">
        <v>1544</v>
      </c>
      <c r="B298" s="154" t="s">
        <v>1394</v>
      </c>
      <c r="C298" s="155" t="str">
        <f t="shared" si="13"/>
        <v>9835/SINAPI</v>
      </c>
      <c r="D298" s="19" t="s">
        <v>223</v>
      </c>
      <c r="E298" s="20" t="s">
        <v>114</v>
      </c>
      <c r="F298" s="21">
        <v>3.74</v>
      </c>
      <c r="G298" s="21">
        <f t="shared" si="15"/>
        <v>2.5</v>
      </c>
      <c r="H298" s="137">
        <f t="shared" si="14"/>
        <v>0.33155080213903748</v>
      </c>
    </row>
    <row r="299" spans="1:8" x14ac:dyDescent="0.25">
      <c r="A299" s="18" t="s">
        <v>1545</v>
      </c>
      <c r="B299" s="154" t="s">
        <v>1395</v>
      </c>
      <c r="C299" s="155" t="str">
        <f t="shared" si="13"/>
        <v>9838/SINAPI</v>
      </c>
      <c r="D299" s="19" t="s">
        <v>224</v>
      </c>
      <c r="E299" s="20" t="s">
        <v>114</v>
      </c>
      <c r="F299" s="21">
        <v>6.43</v>
      </c>
      <c r="G299" s="21">
        <f t="shared" si="15"/>
        <v>4.3</v>
      </c>
      <c r="H299" s="137">
        <f t="shared" si="14"/>
        <v>0.33125972006220838</v>
      </c>
    </row>
    <row r="300" spans="1:8" x14ac:dyDescent="0.25">
      <c r="A300" s="18" t="s">
        <v>1546</v>
      </c>
      <c r="B300" s="154" t="s">
        <v>1396</v>
      </c>
      <c r="C300" s="155" t="str">
        <f t="shared" si="13"/>
        <v>9837/SINAPI</v>
      </c>
      <c r="D300" s="19" t="s">
        <v>225</v>
      </c>
      <c r="E300" s="20" t="s">
        <v>114</v>
      </c>
      <c r="F300" s="21">
        <v>8.6999999999999993</v>
      </c>
      <c r="G300" s="21">
        <f t="shared" si="15"/>
        <v>5.82</v>
      </c>
      <c r="H300" s="137">
        <f t="shared" si="14"/>
        <v>0.33103448275862063</v>
      </c>
    </row>
    <row r="301" spans="1:8" x14ac:dyDescent="0.25">
      <c r="A301" s="18" t="s">
        <v>1547</v>
      </c>
      <c r="B301" s="154" t="s">
        <v>1397</v>
      </c>
      <c r="C301" s="155" t="str">
        <f t="shared" si="13"/>
        <v>9836/SINAPI</v>
      </c>
      <c r="D301" s="19" t="s">
        <v>226</v>
      </c>
      <c r="E301" s="20" t="s">
        <v>114</v>
      </c>
      <c r="F301" s="21">
        <v>9.89</v>
      </c>
      <c r="G301" s="21">
        <f t="shared" si="15"/>
        <v>6.62</v>
      </c>
      <c r="H301" s="137">
        <f t="shared" si="14"/>
        <v>0.33063700707785643</v>
      </c>
    </row>
    <row r="302" spans="1:8" x14ac:dyDescent="0.25">
      <c r="A302" s="18" t="s">
        <v>1548</v>
      </c>
      <c r="B302" s="154" t="s">
        <v>1398</v>
      </c>
      <c r="C302" s="155" t="str">
        <f t="shared" si="13"/>
        <v>6140/SINAPI</v>
      </c>
      <c r="D302" s="19" t="s">
        <v>227</v>
      </c>
      <c r="E302" s="20" t="s">
        <v>117</v>
      </c>
      <c r="F302" s="21">
        <v>2.77</v>
      </c>
      <c r="G302" s="21">
        <f t="shared" si="15"/>
        <v>1.85</v>
      </c>
      <c r="H302" s="137">
        <f t="shared" si="14"/>
        <v>0.33212996389891691</v>
      </c>
    </row>
    <row r="303" spans="1:8" x14ac:dyDescent="0.25">
      <c r="A303" s="18" t="s">
        <v>1549</v>
      </c>
      <c r="B303" s="154" t="s">
        <v>1399</v>
      </c>
      <c r="C303" s="155" t="str">
        <f t="shared" si="13"/>
        <v>3517/SINAPI</v>
      </c>
      <c r="D303" s="19" t="s">
        <v>228</v>
      </c>
      <c r="E303" s="20" t="s">
        <v>117</v>
      </c>
      <c r="F303" s="21">
        <v>1.37</v>
      </c>
      <c r="G303" s="21">
        <f t="shared" si="15"/>
        <v>0.91</v>
      </c>
      <c r="H303" s="137">
        <f t="shared" si="14"/>
        <v>0.33576642335766427</v>
      </c>
    </row>
    <row r="304" spans="1:8" x14ac:dyDescent="0.25">
      <c r="A304" s="18" t="s">
        <v>1550</v>
      </c>
      <c r="B304" s="154" t="s">
        <v>1400</v>
      </c>
      <c r="C304" s="155" t="str">
        <f t="shared" si="13"/>
        <v>3516/SINAPI</v>
      </c>
      <c r="D304" s="19" t="s">
        <v>229</v>
      </c>
      <c r="E304" s="20" t="s">
        <v>117</v>
      </c>
      <c r="F304" s="21">
        <v>2.25</v>
      </c>
      <c r="G304" s="21">
        <f t="shared" si="15"/>
        <v>1.5</v>
      </c>
      <c r="H304" s="137">
        <f t="shared" si="14"/>
        <v>0.33333333333333331</v>
      </c>
    </row>
    <row r="305" spans="1:8" x14ac:dyDescent="0.25">
      <c r="A305" s="18" t="s">
        <v>1551</v>
      </c>
      <c r="B305" s="154" t="s">
        <v>1401</v>
      </c>
      <c r="C305" s="155" t="str">
        <f t="shared" si="13"/>
        <v>1188/ORSE</v>
      </c>
      <c r="D305" s="19" t="s">
        <v>230</v>
      </c>
      <c r="E305" s="20" t="s">
        <v>117</v>
      </c>
      <c r="F305" s="21">
        <v>3.35</v>
      </c>
      <c r="G305" s="21">
        <f t="shared" si="15"/>
        <v>2.2400000000000002</v>
      </c>
      <c r="H305" s="137">
        <f t="shared" si="14"/>
        <v>0.33134328358208953</v>
      </c>
    </row>
    <row r="306" spans="1:8" x14ac:dyDescent="0.25">
      <c r="A306" s="18" t="s">
        <v>1552</v>
      </c>
      <c r="B306" s="154" t="s">
        <v>1402</v>
      </c>
      <c r="C306" s="155" t="str">
        <f t="shared" si="13"/>
        <v>3520/SINAPI</v>
      </c>
      <c r="D306" s="19" t="s">
        <v>231</v>
      </c>
      <c r="E306" s="20" t="s">
        <v>117</v>
      </c>
      <c r="F306" s="21">
        <v>7.04</v>
      </c>
      <c r="G306" s="21">
        <f t="shared" si="15"/>
        <v>4.71</v>
      </c>
      <c r="H306" s="137">
        <f t="shared" si="14"/>
        <v>0.33096590909090912</v>
      </c>
    </row>
    <row r="307" spans="1:8" x14ac:dyDescent="0.25">
      <c r="A307" s="18" t="s">
        <v>1553</v>
      </c>
      <c r="B307" s="154" t="s">
        <v>1403</v>
      </c>
      <c r="C307" s="155" t="str">
        <f t="shared" si="13"/>
        <v>3509/SINAPI</v>
      </c>
      <c r="D307" s="19" t="s">
        <v>232</v>
      </c>
      <c r="E307" s="20" t="s">
        <v>117</v>
      </c>
      <c r="F307" s="21">
        <v>5.36</v>
      </c>
      <c r="G307" s="21">
        <f t="shared" si="15"/>
        <v>3.59</v>
      </c>
      <c r="H307" s="137">
        <f t="shared" si="14"/>
        <v>0.33022388059701502</v>
      </c>
    </row>
    <row r="308" spans="1:8" x14ac:dyDescent="0.25">
      <c r="A308" s="18" t="s">
        <v>1554</v>
      </c>
      <c r="B308" s="154" t="s">
        <v>1404</v>
      </c>
      <c r="C308" s="155" t="str">
        <f t="shared" si="13"/>
        <v>3526/SINAPI</v>
      </c>
      <c r="D308" s="19" t="s">
        <v>233</v>
      </c>
      <c r="E308" s="20" t="s">
        <v>117</v>
      </c>
      <c r="F308" s="21">
        <v>2.1</v>
      </c>
      <c r="G308" s="21">
        <f t="shared" si="15"/>
        <v>1.4</v>
      </c>
      <c r="H308" s="137">
        <f t="shared" si="14"/>
        <v>0.33333333333333343</v>
      </c>
    </row>
    <row r="309" spans="1:8" x14ac:dyDescent="0.25">
      <c r="A309" s="18" t="s">
        <v>1555</v>
      </c>
      <c r="B309" s="154" t="s">
        <v>1405</v>
      </c>
      <c r="C309" s="155" t="str">
        <f t="shared" si="13"/>
        <v>20159/SINAPI</v>
      </c>
      <c r="D309" s="19" t="s">
        <v>234</v>
      </c>
      <c r="E309" s="20" t="s">
        <v>117</v>
      </c>
      <c r="F309" s="21">
        <v>24.62</v>
      </c>
      <c r="G309" s="21">
        <f t="shared" si="15"/>
        <v>16.489999999999998</v>
      </c>
      <c r="H309" s="137">
        <f t="shared" si="14"/>
        <v>0.33021933387489855</v>
      </c>
    </row>
    <row r="310" spans="1:8" x14ac:dyDescent="0.25">
      <c r="A310" s="18" t="s">
        <v>1556</v>
      </c>
      <c r="B310" s="154" t="s">
        <v>1406</v>
      </c>
      <c r="C310" s="155" t="str">
        <f t="shared" si="13"/>
        <v>3662/SINAPI</v>
      </c>
      <c r="D310" s="19" t="s">
        <v>235</v>
      </c>
      <c r="E310" s="20" t="s">
        <v>117</v>
      </c>
      <c r="F310" s="21">
        <v>6.91</v>
      </c>
      <c r="G310" s="21">
        <f t="shared" si="15"/>
        <v>4.62</v>
      </c>
      <c r="H310" s="137">
        <f t="shared" si="14"/>
        <v>0.33140376266280752</v>
      </c>
    </row>
    <row r="311" spans="1:8" x14ac:dyDescent="0.25">
      <c r="A311" s="18" t="s">
        <v>1557</v>
      </c>
      <c r="B311" s="154" t="s">
        <v>1407</v>
      </c>
      <c r="C311" s="155" t="str">
        <f t="shared" si="13"/>
        <v>3848/SINAPI</v>
      </c>
      <c r="D311" s="19" t="s">
        <v>236</v>
      </c>
      <c r="E311" s="20" t="s">
        <v>117</v>
      </c>
      <c r="F311" s="21">
        <v>7.74</v>
      </c>
      <c r="G311" s="21">
        <f t="shared" si="15"/>
        <v>5.18</v>
      </c>
      <c r="H311" s="137">
        <f t="shared" si="14"/>
        <v>0.33074935400516803</v>
      </c>
    </row>
    <row r="312" spans="1:8" x14ac:dyDescent="0.25">
      <c r="A312" s="18" t="s">
        <v>1558</v>
      </c>
      <c r="B312" s="154" t="s">
        <v>1408</v>
      </c>
      <c r="C312" s="155" t="str">
        <f t="shared" si="13"/>
        <v>11717/SINAPI</v>
      </c>
      <c r="D312" s="19" t="s">
        <v>237</v>
      </c>
      <c r="E312" s="20" t="s">
        <v>117</v>
      </c>
      <c r="F312" s="21">
        <v>24.71</v>
      </c>
      <c r="G312" s="21">
        <f t="shared" si="15"/>
        <v>16.55</v>
      </c>
      <c r="H312" s="137">
        <f t="shared" si="14"/>
        <v>0.33023067583974097</v>
      </c>
    </row>
    <row r="313" spans="1:8" x14ac:dyDescent="0.25">
      <c r="A313" s="18" t="s">
        <v>1559</v>
      </c>
      <c r="B313" s="154" t="s">
        <v>1409</v>
      </c>
      <c r="C313" s="155" t="str">
        <f t="shared" si="13"/>
        <v>11741/SINAPI</v>
      </c>
      <c r="D313" s="19" t="s">
        <v>238</v>
      </c>
      <c r="E313" s="20" t="s">
        <v>117</v>
      </c>
      <c r="F313" s="21">
        <v>5.03</v>
      </c>
      <c r="G313" s="21">
        <f t="shared" si="15"/>
        <v>3.36</v>
      </c>
      <c r="H313" s="137">
        <f t="shared" si="14"/>
        <v>0.33200795228628238</v>
      </c>
    </row>
    <row r="314" spans="1:8" x14ac:dyDescent="0.25">
      <c r="A314" s="18" t="s">
        <v>1560</v>
      </c>
      <c r="B314" s="154" t="s">
        <v>1410</v>
      </c>
      <c r="C314" s="155" t="str">
        <f t="shared" si="13"/>
        <v>5102/SINAPI</v>
      </c>
      <c r="D314" s="19" t="s">
        <v>239</v>
      </c>
      <c r="E314" s="20" t="s">
        <v>117</v>
      </c>
      <c r="F314" s="21">
        <v>6.91</v>
      </c>
      <c r="G314" s="21">
        <f t="shared" si="15"/>
        <v>4.62</v>
      </c>
      <c r="H314" s="137">
        <f t="shared" si="14"/>
        <v>0.33140376266280752</v>
      </c>
    </row>
    <row r="315" spans="1:8" x14ac:dyDescent="0.25">
      <c r="A315" s="18" t="s">
        <v>1561</v>
      </c>
      <c r="B315" s="154" t="s">
        <v>1411</v>
      </c>
      <c r="C315" s="155" t="str">
        <f t="shared" si="13"/>
        <v>11186/SINAPI</v>
      </c>
      <c r="D315" s="19" t="s">
        <v>240</v>
      </c>
      <c r="E315" s="20" t="s">
        <v>316</v>
      </c>
      <c r="F315" s="21">
        <v>348.64</v>
      </c>
      <c r="G315" s="21">
        <f t="shared" si="15"/>
        <v>233.55</v>
      </c>
      <c r="H315" s="137">
        <f t="shared" si="14"/>
        <v>0.33011128958237718</v>
      </c>
    </row>
    <row r="316" spans="1:8" x14ac:dyDescent="0.25">
      <c r="A316" s="18" t="s">
        <v>1562</v>
      </c>
      <c r="B316" s="154" t="s">
        <v>1412</v>
      </c>
      <c r="C316" s="155" t="str">
        <f t="shared" si="13"/>
        <v>1998/ORSE</v>
      </c>
      <c r="D316" s="19" t="s">
        <v>241</v>
      </c>
      <c r="E316" s="20" t="s">
        <v>117</v>
      </c>
      <c r="F316" s="21">
        <v>11.69</v>
      </c>
      <c r="G316" s="21">
        <f t="shared" si="15"/>
        <v>7.83</v>
      </c>
      <c r="H316" s="137">
        <f t="shared" si="14"/>
        <v>0.33019674935842597</v>
      </c>
    </row>
    <row r="317" spans="1:8" x14ac:dyDescent="0.25">
      <c r="A317" s="18" t="s">
        <v>1563</v>
      </c>
      <c r="B317" s="154" t="s">
        <v>1413</v>
      </c>
      <c r="C317" s="155" t="str">
        <f t="shared" si="13"/>
        <v>7608/SINAPI</v>
      </c>
      <c r="D317" s="19" t="s">
        <v>242</v>
      </c>
      <c r="E317" s="20" t="s">
        <v>117</v>
      </c>
      <c r="F317" s="21">
        <v>3.91</v>
      </c>
      <c r="G317" s="21">
        <f t="shared" si="15"/>
        <v>2.61</v>
      </c>
      <c r="H317" s="137">
        <f t="shared" si="14"/>
        <v>0.33248081841432231</v>
      </c>
    </row>
    <row r="318" spans="1:8" x14ac:dyDescent="0.25">
      <c r="A318" s="18" t="s">
        <v>1564</v>
      </c>
      <c r="B318" s="154" t="s">
        <v>1414</v>
      </c>
      <c r="C318" s="155" t="str">
        <f t="shared" si="13"/>
        <v>6548/ORSE</v>
      </c>
      <c r="D318" s="19" t="s">
        <v>142</v>
      </c>
      <c r="E318" s="20" t="s">
        <v>114</v>
      </c>
      <c r="F318" s="21">
        <v>7.92</v>
      </c>
      <c r="G318" s="21">
        <f t="shared" si="15"/>
        <v>5.3</v>
      </c>
      <c r="H318" s="137">
        <f t="shared" si="14"/>
        <v>0.33080808080808083</v>
      </c>
    </row>
    <row r="319" spans="1:8" x14ac:dyDescent="0.25">
      <c r="A319" s="18" t="s">
        <v>1565</v>
      </c>
      <c r="B319" s="154" t="s">
        <v>1415</v>
      </c>
      <c r="C319" s="155" t="str">
        <f t="shared" si="13"/>
        <v>857/SINAPI</v>
      </c>
      <c r="D319" s="19" t="s">
        <v>143</v>
      </c>
      <c r="E319" s="20" t="s">
        <v>114</v>
      </c>
      <c r="F319" s="21">
        <v>7.23</v>
      </c>
      <c r="G319" s="21">
        <f t="shared" si="15"/>
        <v>4.84</v>
      </c>
      <c r="H319" s="137">
        <f t="shared" si="14"/>
        <v>0.33056708160442605</v>
      </c>
    </row>
    <row r="320" spans="1:8" x14ac:dyDescent="0.25">
      <c r="A320" s="18" t="s">
        <v>1566</v>
      </c>
      <c r="B320" s="154" t="s">
        <v>1416</v>
      </c>
      <c r="C320" s="155" t="str">
        <f t="shared" si="13"/>
        <v>2626/SINAPI</v>
      </c>
      <c r="D320" s="19" t="s">
        <v>246</v>
      </c>
      <c r="E320" s="20" t="s">
        <v>117</v>
      </c>
      <c r="F320" s="21">
        <v>37.92</v>
      </c>
      <c r="G320" s="21">
        <f t="shared" si="15"/>
        <v>25.4</v>
      </c>
      <c r="H320" s="137">
        <f t="shared" si="14"/>
        <v>0.33016877637130809</v>
      </c>
    </row>
    <row r="321" spans="1:8" x14ac:dyDescent="0.25">
      <c r="A321" s="18" t="s">
        <v>1567</v>
      </c>
      <c r="B321" s="154" t="s">
        <v>1417</v>
      </c>
      <c r="C321" s="155" t="str">
        <f t="shared" si="13"/>
        <v>1893/SINAPI</v>
      </c>
      <c r="D321" s="19" t="s">
        <v>248</v>
      </c>
      <c r="E321" s="20" t="s">
        <v>117</v>
      </c>
      <c r="F321" s="21">
        <v>2.16</v>
      </c>
      <c r="G321" s="21">
        <f t="shared" si="15"/>
        <v>1.44</v>
      </c>
      <c r="H321" s="137">
        <f t="shared" si="14"/>
        <v>0.33333333333333343</v>
      </c>
    </row>
    <row r="322" spans="1:8" x14ac:dyDescent="0.25">
      <c r="A322" s="18" t="s">
        <v>1568</v>
      </c>
      <c r="B322" s="154" t="s">
        <v>1418</v>
      </c>
      <c r="C322" s="155" t="str">
        <f t="shared" si="13"/>
        <v>4627/ORSE</v>
      </c>
      <c r="D322" s="19" t="s">
        <v>249</v>
      </c>
      <c r="E322" s="20" t="s">
        <v>117</v>
      </c>
      <c r="F322" s="21">
        <v>13.56</v>
      </c>
      <c r="G322" s="21">
        <f t="shared" si="15"/>
        <v>9.08</v>
      </c>
      <c r="H322" s="137">
        <f t="shared" si="14"/>
        <v>0.3303834808259587</v>
      </c>
    </row>
    <row r="323" spans="1:8" x14ac:dyDescent="0.25">
      <c r="A323" s="18" t="s">
        <v>1569</v>
      </c>
      <c r="B323" s="154" t="s">
        <v>1419</v>
      </c>
      <c r="C323" s="155" t="str">
        <f t="shared" si="13"/>
        <v>2680/SINAPI</v>
      </c>
      <c r="D323" s="19" t="s">
        <v>250</v>
      </c>
      <c r="E323" s="20" t="s">
        <v>114</v>
      </c>
      <c r="F323" s="21">
        <v>7.4</v>
      </c>
      <c r="G323" s="21">
        <f t="shared" si="15"/>
        <v>4.95</v>
      </c>
      <c r="H323" s="137">
        <f t="shared" si="14"/>
        <v>0.33108108108108109</v>
      </c>
    </row>
    <row r="324" spans="1:8" x14ac:dyDescent="0.25">
      <c r="A324" s="18" t="s">
        <v>1570</v>
      </c>
      <c r="B324" s="154" t="s">
        <v>1420</v>
      </c>
      <c r="C324" s="155" t="str">
        <f t="shared" si="13"/>
        <v>2688/SINAPI</v>
      </c>
      <c r="D324" s="19" t="s">
        <v>251</v>
      </c>
      <c r="E324" s="20" t="s">
        <v>114</v>
      </c>
      <c r="F324" s="21">
        <v>1.7</v>
      </c>
      <c r="G324" s="21">
        <f t="shared" si="15"/>
        <v>1.1299999999999999</v>
      </c>
      <c r="H324" s="137">
        <f t="shared" si="14"/>
        <v>0.33529411764705885</v>
      </c>
    </row>
    <row r="325" spans="1:8" x14ac:dyDescent="0.25">
      <c r="A325" s="18" t="s">
        <v>1571</v>
      </c>
      <c r="B325" s="154" t="s">
        <v>1421</v>
      </c>
      <c r="C325" s="155" t="str">
        <f t="shared" si="13"/>
        <v>4023/ORSE</v>
      </c>
      <c r="D325" s="19" t="s">
        <v>252</v>
      </c>
      <c r="E325" s="20" t="s">
        <v>117</v>
      </c>
      <c r="F325" s="21">
        <v>26.02</v>
      </c>
      <c r="G325" s="21">
        <f t="shared" si="15"/>
        <v>17.43</v>
      </c>
      <c r="H325" s="137">
        <f t="shared" si="14"/>
        <v>0.33013066871637203</v>
      </c>
    </row>
    <row r="326" spans="1:8" x14ac:dyDescent="0.25">
      <c r="A326" s="18" t="s">
        <v>1572</v>
      </c>
      <c r="B326" s="154" t="s">
        <v>1422</v>
      </c>
      <c r="C326" s="155" t="str">
        <f t="shared" si="13"/>
        <v>451/ORSE</v>
      </c>
      <c r="D326" s="19" t="s">
        <v>253</v>
      </c>
      <c r="E326" s="20" t="s">
        <v>117</v>
      </c>
      <c r="F326" s="21">
        <v>1.44</v>
      </c>
      <c r="G326" s="21">
        <f t="shared" si="15"/>
        <v>0.96</v>
      </c>
      <c r="H326" s="137">
        <f t="shared" si="14"/>
        <v>0.33333333333333331</v>
      </c>
    </row>
    <row r="327" spans="1:8" x14ac:dyDescent="0.25">
      <c r="A327" s="18" t="s">
        <v>1573</v>
      </c>
      <c r="B327" s="154" t="s">
        <v>1423</v>
      </c>
      <c r="C327" s="155" t="str">
        <f t="shared" ref="C327:C348" si="16">B327</f>
        <v>12001/SINAPI</v>
      </c>
      <c r="D327" s="19" t="s">
        <v>254</v>
      </c>
      <c r="E327" s="20" t="s">
        <v>117</v>
      </c>
      <c r="F327" s="21">
        <v>3.73</v>
      </c>
      <c r="G327" s="21">
        <f t="shared" si="15"/>
        <v>2.4900000000000002</v>
      </c>
      <c r="H327" s="137">
        <f t="shared" ref="H327:H348" si="17">(F327-G327)/F327</f>
        <v>0.33243967828418225</v>
      </c>
    </row>
    <row r="328" spans="1:8" x14ac:dyDescent="0.25">
      <c r="A328" s="18" t="s">
        <v>1574</v>
      </c>
      <c r="B328" s="154" t="s">
        <v>1424</v>
      </c>
      <c r="C328" s="155" t="str">
        <f t="shared" si="16"/>
        <v>1873/SINAPI</v>
      </c>
      <c r="D328" s="19" t="s">
        <v>255</v>
      </c>
      <c r="E328" s="20" t="s">
        <v>117</v>
      </c>
      <c r="F328" s="21">
        <v>2.87</v>
      </c>
      <c r="G328" s="21">
        <f t="shared" si="15"/>
        <v>1.92</v>
      </c>
      <c r="H328" s="137">
        <f t="shared" si="17"/>
        <v>0.33101045296167253</v>
      </c>
    </row>
    <row r="329" spans="1:8" ht="20.399999999999999" x14ac:dyDescent="0.25">
      <c r="A329" s="18" t="s">
        <v>1575</v>
      </c>
      <c r="B329" s="154" t="s">
        <v>1425</v>
      </c>
      <c r="C329" s="155" t="str">
        <f t="shared" si="16"/>
        <v>981/SINAPI</v>
      </c>
      <c r="D329" s="19" t="s">
        <v>256</v>
      </c>
      <c r="E329" s="20" t="s">
        <v>114</v>
      </c>
      <c r="F329" s="21">
        <v>2.36</v>
      </c>
      <c r="G329" s="21">
        <f t="shared" si="15"/>
        <v>1.58</v>
      </c>
      <c r="H329" s="137">
        <f t="shared" si="17"/>
        <v>0.33050847457627114</v>
      </c>
    </row>
    <row r="330" spans="1:8" ht="20.399999999999999" x14ac:dyDescent="0.25">
      <c r="A330" s="18" t="s">
        <v>1576</v>
      </c>
      <c r="B330" s="154" t="s">
        <v>1426</v>
      </c>
      <c r="C330" s="155" t="str">
        <f t="shared" si="16"/>
        <v>1014/SINAPI</v>
      </c>
      <c r="D330" s="19" t="s">
        <v>257</v>
      </c>
      <c r="E330" s="20" t="s">
        <v>114</v>
      </c>
      <c r="F330" s="21">
        <v>1.32</v>
      </c>
      <c r="G330" s="21">
        <f t="shared" si="15"/>
        <v>0.88</v>
      </c>
      <c r="H330" s="137">
        <f t="shared" si="17"/>
        <v>0.33333333333333337</v>
      </c>
    </row>
    <row r="331" spans="1:8" x14ac:dyDescent="0.25">
      <c r="A331" s="18" t="s">
        <v>1577</v>
      </c>
      <c r="B331" s="154" t="s">
        <v>1427</v>
      </c>
      <c r="C331" s="155" t="str">
        <f t="shared" si="16"/>
        <v>408/SINAPI</v>
      </c>
      <c r="D331" s="19" t="s">
        <v>258</v>
      </c>
      <c r="E331" s="20" t="s">
        <v>117</v>
      </c>
      <c r="F331" s="21">
        <v>0.67</v>
      </c>
      <c r="G331" s="21">
        <f t="shared" si="15"/>
        <v>0.44</v>
      </c>
      <c r="H331" s="137">
        <f t="shared" si="17"/>
        <v>0.34328358208955229</v>
      </c>
    </row>
    <row r="332" spans="1:8" x14ac:dyDescent="0.25">
      <c r="A332" s="18" t="s">
        <v>1578</v>
      </c>
      <c r="B332" s="154" t="s">
        <v>1428</v>
      </c>
      <c r="C332" s="155" t="str">
        <f t="shared" si="16"/>
        <v>3164/ORSE</v>
      </c>
      <c r="D332" s="19" t="s">
        <v>259</v>
      </c>
      <c r="E332" s="20" t="s">
        <v>117</v>
      </c>
      <c r="F332" s="21">
        <v>3.88</v>
      </c>
      <c r="G332" s="21">
        <f t="shared" si="15"/>
        <v>2.59</v>
      </c>
      <c r="H332" s="137">
        <f t="shared" si="17"/>
        <v>0.33247422680412375</v>
      </c>
    </row>
    <row r="333" spans="1:8" x14ac:dyDescent="0.25">
      <c r="A333" s="18" t="s">
        <v>1579</v>
      </c>
      <c r="B333" s="154" t="s">
        <v>1429</v>
      </c>
      <c r="C333" s="155" t="str">
        <f t="shared" si="16"/>
        <v>13294/SINAPI</v>
      </c>
      <c r="D333" s="19" t="s">
        <v>260</v>
      </c>
      <c r="E333" s="20" t="s">
        <v>117</v>
      </c>
      <c r="F333" s="21">
        <v>0.86</v>
      </c>
      <c r="G333" s="21">
        <f t="shared" si="15"/>
        <v>0.56999999999999995</v>
      </c>
      <c r="H333" s="137">
        <f t="shared" si="17"/>
        <v>0.33720930232558144</v>
      </c>
    </row>
    <row r="334" spans="1:8" x14ac:dyDescent="0.25">
      <c r="A334" s="18" t="s">
        <v>1580</v>
      </c>
      <c r="B334" s="154" t="s">
        <v>1430</v>
      </c>
      <c r="C334" s="155" t="str">
        <f t="shared" si="16"/>
        <v>11948/SINAPI</v>
      </c>
      <c r="D334" s="19" t="s">
        <v>261</v>
      </c>
      <c r="E334" s="20" t="s">
        <v>117</v>
      </c>
      <c r="F334" s="21">
        <v>0.38</v>
      </c>
      <c r="G334" s="21">
        <f t="shared" si="15"/>
        <v>0.25</v>
      </c>
      <c r="H334" s="137">
        <f t="shared" si="17"/>
        <v>0.34210526315789475</v>
      </c>
    </row>
    <row r="335" spans="1:8" x14ac:dyDescent="0.25">
      <c r="A335" s="18" t="s">
        <v>1581</v>
      </c>
      <c r="B335" s="154" t="s">
        <v>1431</v>
      </c>
      <c r="C335" s="155" t="str">
        <f t="shared" si="16"/>
        <v>4382/SINAPI</v>
      </c>
      <c r="D335" s="19" t="s">
        <v>262</v>
      </c>
      <c r="E335" s="20" t="s">
        <v>117</v>
      </c>
      <c r="F335" s="21">
        <v>0.64</v>
      </c>
      <c r="G335" s="21">
        <f t="shared" si="15"/>
        <v>0.42</v>
      </c>
      <c r="H335" s="137">
        <f t="shared" si="17"/>
        <v>0.34375000000000006</v>
      </c>
    </row>
    <row r="336" spans="1:8" x14ac:dyDescent="0.25">
      <c r="A336" s="18" t="s">
        <v>1582</v>
      </c>
      <c r="B336" s="154" t="s">
        <v>1432</v>
      </c>
      <c r="C336" s="155" t="str">
        <f t="shared" si="16"/>
        <v>4342/SINAPI</v>
      </c>
      <c r="D336" s="19" t="s">
        <v>263</v>
      </c>
      <c r="E336" s="20" t="s">
        <v>117</v>
      </c>
      <c r="F336" s="21">
        <v>0.13</v>
      </c>
      <c r="G336" s="21">
        <f t="shared" si="15"/>
        <v>0.08</v>
      </c>
      <c r="H336" s="137">
        <f t="shared" si="17"/>
        <v>0.38461538461538464</v>
      </c>
    </row>
    <row r="337" spans="1:8" x14ac:dyDescent="0.25">
      <c r="A337" s="18" t="s">
        <v>1583</v>
      </c>
      <c r="B337" s="154" t="s">
        <v>1433</v>
      </c>
      <c r="C337" s="155" t="str">
        <f t="shared" si="16"/>
        <v>4330/SINAPI</v>
      </c>
      <c r="D337" s="19" t="s">
        <v>264</v>
      </c>
      <c r="E337" s="20" t="s">
        <v>117</v>
      </c>
      <c r="F337" s="21">
        <v>0.08</v>
      </c>
      <c r="G337" s="21">
        <f t="shared" si="15"/>
        <v>0.05</v>
      </c>
      <c r="H337" s="137">
        <f t="shared" si="17"/>
        <v>0.375</v>
      </c>
    </row>
    <row r="338" spans="1:8" x14ac:dyDescent="0.25">
      <c r="A338" s="18" t="s">
        <v>1584</v>
      </c>
      <c r="B338" s="154" t="s">
        <v>1434</v>
      </c>
      <c r="C338" s="155" t="str">
        <f t="shared" si="16"/>
        <v>20111/SINAPI</v>
      </c>
      <c r="D338" s="19" t="s">
        <v>265</v>
      </c>
      <c r="E338" s="20" t="s">
        <v>117</v>
      </c>
      <c r="F338" s="21">
        <v>8.59</v>
      </c>
      <c r="G338" s="21">
        <f t="shared" si="15"/>
        <v>5.75</v>
      </c>
      <c r="H338" s="137">
        <f t="shared" si="17"/>
        <v>0.33061699650756693</v>
      </c>
    </row>
    <row r="339" spans="1:8" x14ac:dyDescent="0.25">
      <c r="A339" s="18" t="s">
        <v>1585</v>
      </c>
      <c r="B339" s="154" t="s">
        <v>1435</v>
      </c>
      <c r="C339" s="155" t="str">
        <f t="shared" si="16"/>
        <v>404/SINAPI</v>
      </c>
      <c r="D339" s="19" t="s">
        <v>266</v>
      </c>
      <c r="E339" s="20" t="s">
        <v>114</v>
      </c>
      <c r="F339" s="21">
        <v>1.1599999999999999</v>
      </c>
      <c r="G339" s="21">
        <f t="shared" si="15"/>
        <v>0.77</v>
      </c>
      <c r="H339" s="137">
        <f t="shared" si="17"/>
        <v>0.33620689655172409</v>
      </c>
    </row>
    <row r="340" spans="1:8" x14ac:dyDescent="0.25">
      <c r="A340" s="18" t="s">
        <v>1586</v>
      </c>
      <c r="B340" s="154" t="s">
        <v>1436</v>
      </c>
      <c r="C340" s="155" t="str">
        <f t="shared" si="16"/>
        <v>406/SINAPI</v>
      </c>
      <c r="D340" s="19" t="s">
        <v>267</v>
      </c>
      <c r="E340" s="20" t="s">
        <v>117</v>
      </c>
      <c r="F340" s="21">
        <v>57.8</v>
      </c>
      <c r="G340" s="21">
        <f t="shared" si="15"/>
        <v>38.72</v>
      </c>
      <c r="H340" s="137">
        <f t="shared" si="17"/>
        <v>0.33010380622837371</v>
      </c>
    </row>
    <row r="341" spans="1:8" ht="20.399999999999999" x14ac:dyDescent="0.25">
      <c r="A341" s="18" t="s">
        <v>1587</v>
      </c>
      <c r="B341" s="154" t="s">
        <v>1437</v>
      </c>
      <c r="C341" s="155" t="str">
        <f t="shared" si="16"/>
        <v>3688/ORSE</v>
      </c>
      <c r="D341" s="19" t="s">
        <v>268</v>
      </c>
      <c r="E341" s="20" t="s">
        <v>117</v>
      </c>
      <c r="F341" s="21">
        <v>41.5</v>
      </c>
      <c r="G341" s="21">
        <f t="shared" si="15"/>
        <v>27.8</v>
      </c>
      <c r="H341" s="137">
        <f t="shared" si="17"/>
        <v>0.33012048192771082</v>
      </c>
    </row>
    <row r="342" spans="1:8" ht="20.399999999999999" x14ac:dyDescent="0.25">
      <c r="A342" s="18" t="s">
        <v>1588</v>
      </c>
      <c r="B342" s="154" t="s">
        <v>1438</v>
      </c>
      <c r="C342" s="155" t="str">
        <f t="shared" si="16"/>
        <v>12477/ORSE</v>
      </c>
      <c r="D342" s="19" t="s">
        <v>269</v>
      </c>
      <c r="E342" s="20" t="s">
        <v>117</v>
      </c>
      <c r="F342" s="21">
        <v>83.11</v>
      </c>
      <c r="G342" s="21">
        <f t="shared" si="15"/>
        <v>55.67</v>
      </c>
      <c r="H342" s="137">
        <f t="shared" si="17"/>
        <v>0.33016484177595956</v>
      </c>
    </row>
    <row r="343" spans="1:8" ht="20.399999999999999" x14ac:dyDescent="0.25">
      <c r="A343" s="18" t="s">
        <v>1589</v>
      </c>
      <c r="B343" s="154" t="s">
        <v>1439</v>
      </c>
      <c r="C343" s="155" t="str">
        <f t="shared" si="16"/>
        <v>3676/ORSE</v>
      </c>
      <c r="D343" s="19" t="s">
        <v>270</v>
      </c>
      <c r="E343" s="20" t="s">
        <v>117</v>
      </c>
      <c r="F343" s="21">
        <v>7.18</v>
      </c>
      <c r="G343" s="21">
        <f t="shared" si="15"/>
        <v>4.8</v>
      </c>
      <c r="H343" s="137">
        <f t="shared" si="17"/>
        <v>0.33147632311977715</v>
      </c>
    </row>
    <row r="344" spans="1:8" ht="20.399999999999999" x14ac:dyDescent="0.25">
      <c r="A344" s="18" t="s">
        <v>1590</v>
      </c>
      <c r="B344" s="154" t="s">
        <v>1440</v>
      </c>
      <c r="C344" s="155" t="str">
        <f t="shared" si="16"/>
        <v>10386/ORSE</v>
      </c>
      <c r="D344" s="19" t="s">
        <v>271</v>
      </c>
      <c r="E344" s="20" t="s">
        <v>117</v>
      </c>
      <c r="F344" s="21">
        <v>67.19</v>
      </c>
      <c r="G344" s="21">
        <f t="shared" si="15"/>
        <v>45.01</v>
      </c>
      <c r="H344" s="137">
        <f t="shared" si="17"/>
        <v>0.33010864712010718</v>
      </c>
    </row>
    <row r="345" spans="1:8" x14ac:dyDescent="0.25">
      <c r="A345" s="18" t="s">
        <v>1591</v>
      </c>
      <c r="B345" s="154" t="s">
        <v>1441</v>
      </c>
      <c r="C345" s="155" t="str">
        <f t="shared" si="16"/>
        <v>39809/SINAPI</v>
      </c>
      <c r="D345" s="19" t="s">
        <v>272</v>
      </c>
      <c r="E345" s="20" t="s">
        <v>117</v>
      </c>
      <c r="F345" s="21">
        <v>167.34</v>
      </c>
      <c r="G345" s="21">
        <f t="shared" si="15"/>
        <v>112.1</v>
      </c>
      <c r="H345" s="137">
        <f t="shared" si="17"/>
        <v>0.33010637026413298</v>
      </c>
    </row>
    <row r="346" spans="1:8" x14ac:dyDescent="0.25">
      <c r="A346" s="18" t="s">
        <v>1592</v>
      </c>
      <c r="B346" s="154" t="s">
        <v>1442</v>
      </c>
      <c r="C346" s="155" t="str">
        <f t="shared" si="16"/>
        <v>39390/SINAPI</v>
      </c>
      <c r="D346" s="19" t="s">
        <v>273</v>
      </c>
      <c r="E346" s="20" t="s">
        <v>117</v>
      </c>
      <c r="F346" s="21">
        <v>132.21</v>
      </c>
      <c r="G346" s="21">
        <f t="shared" si="15"/>
        <v>88.56</v>
      </c>
      <c r="H346" s="137">
        <f t="shared" si="17"/>
        <v>0.33015656909462221</v>
      </c>
    </row>
    <row r="347" spans="1:8" x14ac:dyDescent="0.25">
      <c r="A347" s="18" t="s">
        <v>1593</v>
      </c>
      <c r="B347" s="154" t="s">
        <v>1443</v>
      </c>
      <c r="C347" s="155" t="str">
        <f t="shared" si="16"/>
        <v>2650/ORSE</v>
      </c>
      <c r="D347" s="19" t="s">
        <v>274</v>
      </c>
      <c r="E347" s="20" t="s">
        <v>117</v>
      </c>
      <c r="F347" s="21">
        <v>18.07</v>
      </c>
      <c r="G347" s="21">
        <f t="shared" si="15"/>
        <v>12.1</v>
      </c>
      <c r="H347" s="137">
        <f t="shared" si="17"/>
        <v>0.33038184836745993</v>
      </c>
    </row>
    <row r="348" spans="1:8" ht="20.399999999999999" x14ac:dyDescent="0.25">
      <c r="A348" s="18" t="s">
        <v>1594</v>
      </c>
      <c r="B348" s="154" t="s">
        <v>1444</v>
      </c>
      <c r="C348" s="155" t="str">
        <f t="shared" si="16"/>
        <v>12802/ORSE</v>
      </c>
      <c r="D348" s="19" t="s">
        <v>275</v>
      </c>
      <c r="E348" s="20" t="s">
        <v>117</v>
      </c>
      <c r="F348" s="21">
        <v>137.77000000000001</v>
      </c>
      <c r="G348" s="21">
        <f t="shared" si="15"/>
        <v>92.29</v>
      </c>
      <c r="H348" s="137">
        <f t="shared" si="17"/>
        <v>0.33011540974087245</v>
      </c>
    </row>
    <row r="349" spans="1:8" x14ac:dyDescent="0.25">
      <c r="A349" s="156"/>
      <c r="B349" s="157"/>
      <c r="C349" s="158"/>
      <c r="D349" s="22"/>
      <c r="E349" s="23"/>
      <c r="F349" s="24"/>
      <c r="G349" s="24"/>
      <c r="H349" s="128"/>
    </row>
  </sheetData>
  <sheetProtection sort="0" autoFilter="0"/>
  <autoFilter ref="A14:I349"/>
  <mergeCells count="17">
    <mergeCell ref="D1:H1"/>
    <mergeCell ref="D2:H2"/>
    <mergeCell ref="D3:H3"/>
    <mergeCell ref="A1:C3"/>
    <mergeCell ref="A12:F12"/>
    <mergeCell ref="G5:H5"/>
    <mergeCell ref="G6:H6"/>
    <mergeCell ref="G7:H7"/>
    <mergeCell ref="G8:H8"/>
    <mergeCell ref="B5:E5"/>
    <mergeCell ref="B6:E6"/>
    <mergeCell ref="B7:E7"/>
    <mergeCell ref="B8:E8"/>
    <mergeCell ref="A10:F10"/>
    <mergeCell ref="G10:H10"/>
    <mergeCell ref="A11:F11"/>
    <mergeCell ref="G11:H12"/>
  </mergeCells>
  <dataValidations disablePrompts="1" count="8">
    <dataValidation allowBlank="1" showInputMessage="1" showErrorMessage="1" promptTitle="ATENÇÃO!!!" prompt="PREENCHER COM O TIPO E NÚMERO DO EDITAL (LETRA MAIÚSCULA)" sqref="B5"/>
    <dataValidation allowBlank="1" showInputMessage="1" showErrorMessage="1" promptTitle="ATENÇÃO!!!" prompt="PREENCHER COM O NOME DA EMPRESA (LETRA MAIÚSCULA)" sqref="B6"/>
    <dataValidation allowBlank="1" showInputMessage="1" showErrorMessage="1" promptTitle="ATENÇÃO!!!" prompt="PREENCHER COM O NOME DO REPRESENTANTE DA EMPRESA (LETRA MAIÚSCULA)" sqref="B7"/>
    <dataValidation allowBlank="1" showInputMessage="1" showErrorMessage="1" promptTitle="ATENÇÃO!!!" prompt="PREENCHER COM O E-MAIL DA EMPRESA, QUE SERÁ UTILIZADO PARA CONTATO PARA FINS DA LICITAÇÃO (LETRA MAIÚSCULA)" sqref="B8"/>
    <dataValidation allowBlank="1" showInputMessage="1" showErrorMessage="1" promptTitle="ALERTA!!!" prompt="PREENCHER COM A DATA DE APRESENTAÇÃO DA PROPOSTA" sqref="G5:H5"/>
    <dataValidation allowBlank="1" showInputMessage="1" showErrorMessage="1" promptTitle="ALERTA!!!" prompt="PREENCHER COM O CNPJ DA EMPRESA (APENAS NÚMEROS)" sqref="G6:H6"/>
    <dataValidation allowBlank="1" showInputMessage="1" showErrorMessage="1" promptTitle="ALERTA!!!" prompt="PREENCHER COM O CPF DO REPRESENTANTE DA EMPRESA (APENAS NÚMEROS)" sqref="G7:H7"/>
    <dataValidation allowBlank="1" showInputMessage="1" showErrorMessage="1" promptTitle="ALERTA!!!" prompt="PREENCHER COM O TELEFONE DE CONTATO DO REPRESENTANTE DA EMPRESA (APENAS NÚMEROS)" sqref="G8:H8"/>
  </dataValidations>
  <printOptions horizontalCentered="1"/>
  <pageMargins left="0.39370078740157483" right="0.78740157480314965" top="0.78740157480314965" bottom="0.39370078740157483" header="0" footer="0"/>
  <pageSetup paperSize="9" scale="90" fitToHeight="1000" orientation="landscape" r:id="rId1"/>
  <headerFooter>
    <oddFooter>&amp;R&amp;6&amp;F
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83"/>
  <sheetViews>
    <sheetView view="pageBreakPreview" zoomScaleSheetLayoutView="100" workbookViewId="0">
      <pane xSplit="4" ySplit="15" topLeftCell="E45" activePane="bottomRight" state="frozen"/>
      <selection sqref="A1:C3"/>
      <selection pane="topRight" sqref="A1:C3"/>
      <selection pane="bottomLeft" sqref="A1:C3"/>
      <selection pane="bottomRight" activeCell="E16" sqref="E16"/>
    </sheetView>
  </sheetViews>
  <sheetFormatPr defaultColWidth="9.109375" defaultRowHeight="10.199999999999999" x14ac:dyDescent="0.25"/>
  <cols>
    <col min="1" max="1" width="6.6640625" style="50" customWidth="1"/>
    <col min="2" max="2" width="40.6640625" style="73" customWidth="1"/>
    <col min="3" max="3" width="8.6640625" style="74" customWidth="1"/>
    <col min="4" max="4" width="12.6640625" style="75" customWidth="1"/>
    <col min="5" max="5" width="8.6640625" style="79" customWidth="1"/>
    <col min="6" max="6" width="12.6640625" style="77" customWidth="1"/>
    <col min="7" max="7" width="8.6640625" style="79" customWidth="1"/>
    <col min="8" max="8" width="12.6640625" style="77" customWidth="1"/>
    <col min="9" max="9" width="8.6640625" style="79" customWidth="1"/>
    <col min="10" max="10" width="12.6640625" style="77" customWidth="1"/>
    <col min="11" max="11" width="8.6640625" style="79" customWidth="1"/>
    <col min="12" max="12" width="12.6640625" style="77" customWidth="1"/>
    <col min="13" max="13" width="8.6640625" style="79" customWidth="1"/>
    <col min="14" max="14" width="12.6640625" style="77" customWidth="1"/>
    <col min="15" max="15" width="8.6640625" style="79" customWidth="1"/>
    <col min="16" max="16" width="12.6640625" style="77" customWidth="1"/>
    <col min="17" max="17" width="8.6640625" style="79" customWidth="1"/>
    <col min="18" max="18" width="12.6640625" style="77" customWidth="1"/>
    <col min="19" max="19" width="8.6640625" style="79" customWidth="1"/>
    <col min="20" max="20" width="12.6640625" style="77" customWidth="1"/>
    <col min="21" max="21" width="8.6640625" style="79" customWidth="1"/>
    <col min="22" max="22" width="12.6640625" style="77" customWidth="1"/>
    <col min="23" max="23" width="8.6640625" style="79" customWidth="1"/>
    <col min="24" max="24" width="12.6640625" style="77" customWidth="1"/>
    <col min="25" max="25" width="8.6640625" style="79" customWidth="1"/>
    <col min="26" max="26" width="12.6640625" style="77" customWidth="1"/>
    <col min="27" max="27" width="8.6640625" style="79" customWidth="1"/>
    <col min="28" max="28" width="12.6640625" style="77" customWidth="1"/>
    <col min="29" max="29" width="8.6640625" style="50" customWidth="1"/>
    <col min="30" max="30" width="12.6640625" style="50" customWidth="1"/>
    <col min="31" max="31" width="8.6640625" style="50" customWidth="1"/>
    <col min="32" max="32" width="12.6640625" style="50" customWidth="1"/>
    <col min="33" max="33" width="8.6640625" style="50" customWidth="1"/>
    <col min="34" max="34" width="12.6640625" style="50" customWidth="1"/>
    <col min="35" max="35" width="8.6640625" style="50" customWidth="1"/>
    <col min="36" max="36" width="12.6640625" style="50" customWidth="1"/>
    <col min="37" max="37" width="8.6640625" style="50" customWidth="1"/>
    <col min="38" max="38" width="12.6640625" style="50" customWidth="1"/>
    <col min="39" max="39" width="8.6640625" style="50" customWidth="1"/>
    <col min="40" max="40" width="12.6640625" style="50" customWidth="1"/>
    <col min="41" max="41" width="8.6640625" style="50" customWidth="1"/>
    <col min="42" max="42" width="12.6640625" style="50" customWidth="1"/>
    <col min="43" max="43" width="8.6640625" style="50" customWidth="1"/>
    <col min="44" max="44" width="12.6640625" style="50" customWidth="1"/>
    <col min="45" max="45" width="8.6640625" style="50" customWidth="1"/>
    <col min="46" max="46" width="12.6640625" style="50" customWidth="1"/>
    <col min="47" max="47" width="8.6640625" style="50" customWidth="1"/>
    <col min="48" max="48" width="12.6640625" style="50" customWidth="1"/>
    <col min="49" max="49" width="8.6640625" style="50" customWidth="1"/>
    <col min="50" max="50" width="12.6640625" style="50" customWidth="1"/>
    <col min="51" max="51" width="8.6640625" style="50" customWidth="1"/>
    <col min="52" max="52" width="12.6640625" style="50" customWidth="1"/>
    <col min="53" max="16384" width="9.109375" style="50"/>
  </cols>
  <sheetData>
    <row r="1" spans="1:52" s="25" customFormat="1" x14ac:dyDescent="0.25">
      <c r="A1" s="237" t="str">
        <f>PREÇOS_UNITÁRIOS!A1</f>
        <v xml:space="preserve"> </v>
      </c>
      <c r="B1" s="237"/>
      <c r="C1" s="237"/>
      <c r="D1" s="237"/>
      <c r="E1" s="230" t="str">
        <f>PREÇOS_UNITÁRIOS!D1</f>
        <v xml:space="preserve"> </v>
      </c>
      <c r="F1" s="230"/>
      <c r="G1" s="230"/>
      <c r="H1" s="230"/>
      <c r="I1" s="230"/>
      <c r="J1" s="230"/>
      <c r="K1" s="230" t="str">
        <f>E1</f>
        <v xml:space="preserve"> </v>
      </c>
      <c r="L1" s="230"/>
      <c r="M1" s="230"/>
      <c r="N1" s="230"/>
      <c r="O1" s="230"/>
      <c r="P1" s="230"/>
      <c r="Q1" s="230" t="str">
        <f>K1</f>
        <v xml:space="preserve"> </v>
      </c>
      <c r="R1" s="230"/>
      <c r="S1" s="230"/>
      <c r="T1" s="230"/>
      <c r="U1" s="230"/>
      <c r="V1" s="230"/>
      <c r="W1" s="230" t="str">
        <f>Q1</f>
        <v xml:space="preserve"> </v>
      </c>
      <c r="X1" s="230"/>
      <c r="Y1" s="230"/>
      <c r="Z1" s="230"/>
      <c r="AA1" s="230"/>
      <c r="AB1" s="230"/>
      <c r="AC1" s="230" t="str">
        <f>W1</f>
        <v xml:space="preserve"> </v>
      </c>
      <c r="AD1" s="230"/>
      <c r="AE1" s="230"/>
      <c r="AF1" s="230"/>
      <c r="AG1" s="230"/>
      <c r="AH1" s="230"/>
      <c r="AI1" s="230" t="str">
        <f>AC1</f>
        <v xml:space="preserve"> </v>
      </c>
      <c r="AJ1" s="230"/>
      <c r="AK1" s="230"/>
      <c r="AL1" s="230"/>
      <c r="AM1" s="230"/>
      <c r="AN1" s="230"/>
      <c r="AO1" s="230" t="str">
        <f>AI1</f>
        <v xml:space="preserve"> </v>
      </c>
      <c r="AP1" s="230"/>
      <c r="AQ1" s="230"/>
      <c r="AR1" s="230"/>
      <c r="AS1" s="230"/>
      <c r="AT1" s="230"/>
      <c r="AU1" s="230" t="str">
        <f>AO1</f>
        <v xml:space="preserve"> </v>
      </c>
      <c r="AV1" s="230"/>
      <c r="AW1" s="230"/>
      <c r="AX1" s="230"/>
      <c r="AY1" s="230"/>
      <c r="AZ1" s="230"/>
    </row>
    <row r="2" spans="1:52" s="25" customFormat="1" x14ac:dyDescent="0.25">
      <c r="A2" s="238"/>
      <c r="B2" s="238"/>
      <c r="C2" s="238"/>
      <c r="D2" s="238"/>
      <c r="E2" s="231" t="str">
        <f>PREÇOS_UNITÁRIOS!D2</f>
        <v xml:space="preserve"> </v>
      </c>
      <c r="F2" s="231"/>
      <c r="G2" s="231"/>
      <c r="H2" s="231"/>
      <c r="I2" s="231"/>
      <c r="J2" s="231"/>
      <c r="K2" s="231" t="str">
        <f t="shared" ref="K2:K3" si="0">E2</f>
        <v xml:space="preserve"> </v>
      </c>
      <c r="L2" s="231"/>
      <c r="M2" s="231"/>
      <c r="N2" s="231"/>
      <c r="O2" s="231"/>
      <c r="P2" s="231"/>
      <c r="Q2" s="231" t="str">
        <f t="shared" ref="Q2:Q3" si="1">K2</f>
        <v xml:space="preserve"> </v>
      </c>
      <c r="R2" s="231"/>
      <c r="S2" s="231"/>
      <c r="T2" s="231"/>
      <c r="U2" s="231"/>
      <c r="V2" s="231"/>
      <c r="W2" s="231" t="str">
        <f t="shared" ref="W2:W3" si="2">Q2</f>
        <v xml:space="preserve"> </v>
      </c>
      <c r="X2" s="231"/>
      <c r="Y2" s="231"/>
      <c r="Z2" s="231"/>
      <c r="AA2" s="231"/>
      <c r="AB2" s="231"/>
      <c r="AC2" s="231" t="str">
        <f t="shared" ref="AC2:AC3" si="3">W2</f>
        <v xml:space="preserve"> </v>
      </c>
      <c r="AD2" s="231"/>
      <c r="AE2" s="231"/>
      <c r="AF2" s="231"/>
      <c r="AG2" s="231"/>
      <c r="AH2" s="231"/>
      <c r="AI2" s="231" t="str">
        <f t="shared" ref="AI2:AI3" si="4">AC2</f>
        <v xml:space="preserve"> </v>
      </c>
      <c r="AJ2" s="231"/>
      <c r="AK2" s="231"/>
      <c r="AL2" s="231"/>
      <c r="AM2" s="231"/>
      <c r="AN2" s="231"/>
      <c r="AO2" s="231" t="str">
        <f t="shared" ref="AO2:AO3" si="5">AI2</f>
        <v xml:space="preserve"> </v>
      </c>
      <c r="AP2" s="231"/>
      <c r="AQ2" s="231"/>
      <c r="AR2" s="231"/>
      <c r="AS2" s="231"/>
      <c r="AT2" s="231"/>
      <c r="AU2" s="231" t="str">
        <f t="shared" ref="AU2:AU3" si="6">AO2</f>
        <v xml:space="preserve"> </v>
      </c>
      <c r="AV2" s="231"/>
      <c r="AW2" s="231"/>
      <c r="AX2" s="231"/>
      <c r="AY2" s="231"/>
      <c r="AZ2" s="231"/>
    </row>
    <row r="3" spans="1:52" s="25" customFormat="1" x14ac:dyDescent="0.25">
      <c r="A3" s="239"/>
      <c r="B3" s="239"/>
      <c r="C3" s="239"/>
      <c r="D3" s="239"/>
      <c r="E3" s="232" t="str">
        <f>PREÇOS_UNITÁRIOS!D3</f>
        <v xml:space="preserve"> </v>
      </c>
      <c r="F3" s="232"/>
      <c r="G3" s="232"/>
      <c r="H3" s="232"/>
      <c r="I3" s="232"/>
      <c r="J3" s="232"/>
      <c r="K3" s="232" t="str">
        <f t="shared" si="0"/>
        <v xml:space="preserve"> </v>
      </c>
      <c r="L3" s="232"/>
      <c r="M3" s="232"/>
      <c r="N3" s="232"/>
      <c r="O3" s="232"/>
      <c r="P3" s="232"/>
      <c r="Q3" s="232" t="str">
        <f t="shared" si="1"/>
        <v xml:space="preserve"> </v>
      </c>
      <c r="R3" s="232"/>
      <c r="S3" s="232"/>
      <c r="T3" s="232"/>
      <c r="U3" s="232"/>
      <c r="V3" s="232"/>
      <c r="W3" s="232" t="str">
        <f t="shared" si="2"/>
        <v xml:space="preserve"> </v>
      </c>
      <c r="X3" s="232"/>
      <c r="Y3" s="232"/>
      <c r="Z3" s="232"/>
      <c r="AA3" s="232"/>
      <c r="AB3" s="232"/>
      <c r="AC3" s="232" t="str">
        <f t="shared" si="3"/>
        <v xml:space="preserve"> </v>
      </c>
      <c r="AD3" s="232"/>
      <c r="AE3" s="232"/>
      <c r="AF3" s="232"/>
      <c r="AG3" s="232"/>
      <c r="AH3" s="232"/>
      <c r="AI3" s="232" t="str">
        <f t="shared" si="4"/>
        <v xml:space="preserve"> </v>
      </c>
      <c r="AJ3" s="232"/>
      <c r="AK3" s="232"/>
      <c r="AL3" s="232"/>
      <c r="AM3" s="232"/>
      <c r="AN3" s="232"/>
      <c r="AO3" s="232" t="str">
        <f t="shared" si="5"/>
        <v xml:space="preserve"> </v>
      </c>
      <c r="AP3" s="232"/>
      <c r="AQ3" s="232"/>
      <c r="AR3" s="232"/>
      <c r="AS3" s="232"/>
      <c r="AT3" s="232"/>
      <c r="AU3" s="232" t="str">
        <f t="shared" si="6"/>
        <v xml:space="preserve"> </v>
      </c>
      <c r="AV3" s="232"/>
      <c r="AW3" s="232"/>
      <c r="AX3" s="232"/>
      <c r="AY3" s="232"/>
      <c r="AZ3" s="232"/>
    </row>
    <row r="4" spans="1:52" s="25" customFormat="1" x14ac:dyDescent="0.25">
      <c r="A4" s="26"/>
      <c r="B4" s="26"/>
      <c r="C4" s="27"/>
      <c r="D4" s="28"/>
      <c r="E4" s="27"/>
      <c r="F4" s="29"/>
      <c r="G4" s="27"/>
      <c r="H4" s="29"/>
      <c r="I4" s="27"/>
      <c r="J4" s="29"/>
      <c r="K4" s="27"/>
      <c r="L4" s="29"/>
      <c r="M4" s="27"/>
      <c r="N4" s="29"/>
      <c r="O4" s="27"/>
      <c r="P4" s="29"/>
      <c r="Q4" s="27"/>
      <c r="R4" s="29"/>
      <c r="S4" s="27"/>
      <c r="T4" s="29"/>
      <c r="U4" s="27"/>
      <c r="V4" s="29"/>
      <c r="W4" s="27"/>
      <c r="X4" s="29"/>
      <c r="Y4" s="27"/>
      <c r="Z4" s="29"/>
      <c r="AA4" s="27"/>
      <c r="AB4" s="29"/>
      <c r="AC4" s="27"/>
      <c r="AD4" s="29"/>
      <c r="AE4" s="27"/>
      <c r="AF4" s="29"/>
      <c r="AG4" s="27"/>
      <c r="AH4" s="29"/>
      <c r="AI4" s="27"/>
      <c r="AJ4" s="29"/>
      <c r="AK4" s="27"/>
      <c r="AL4" s="29"/>
      <c r="AM4" s="27"/>
      <c r="AN4" s="29"/>
      <c r="AO4" s="27"/>
      <c r="AP4" s="29"/>
      <c r="AQ4" s="27"/>
      <c r="AR4" s="29"/>
      <c r="AS4" s="27"/>
      <c r="AT4" s="29"/>
      <c r="AU4" s="27"/>
      <c r="AV4" s="29"/>
      <c r="AW4" s="27"/>
      <c r="AX4" s="29"/>
      <c r="AY4" s="27"/>
      <c r="AZ4" s="29"/>
    </row>
    <row r="5" spans="1:52" s="3" customFormat="1" x14ac:dyDescent="0.25">
      <c r="A5" s="125" t="s">
        <v>670</v>
      </c>
      <c r="B5" s="247" t="str">
        <f>PREÇOS_UNITÁRIOS!B5</f>
        <v>RDC 035/2018</v>
      </c>
      <c r="C5" s="247"/>
      <c r="D5" s="247"/>
      <c r="E5" s="247"/>
      <c r="F5" s="247"/>
      <c r="G5" s="248"/>
      <c r="H5" s="10" t="s">
        <v>1</v>
      </c>
      <c r="I5" s="233">
        <f>PREÇOS_UNITÁRIOS!G5</f>
        <v>43473</v>
      </c>
      <c r="J5" s="233"/>
      <c r="K5" s="30"/>
      <c r="L5" s="30"/>
      <c r="M5" s="31"/>
      <c r="N5" s="10" t="s">
        <v>1</v>
      </c>
      <c r="O5" s="233">
        <f>I5</f>
        <v>43473</v>
      </c>
      <c r="P5" s="233"/>
      <c r="Q5" s="30"/>
      <c r="R5" s="30"/>
      <c r="S5" s="31"/>
      <c r="T5" s="10" t="s">
        <v>1</v>
      </c>
      <c r="U5" s="233">
        <f>O5</f>
        <v>43473</v>
      </c>
      <c r="V5" s="233"/>
      <c r="W5" s="30"/>
      <c r="X5" s="30"/>
      <c r="Y5" s="31"/>
      <c r="Z5" s="10" t="s">
        <v>1</v>
      </c>
      <c r="AA5" s="233">
        <f>U5</f>
        <v>43473</v>
      </c>
      <c r="AB5" s="233"/>
      <c r="AC5" s="30"/>
      <c r="AD5" s="30"/>
      <c r="AE5" s="31"/>
      <c r="AF5" s="10" t="s">
        <v>1</v>
      </c>
      <c r="AG5" s="233">
        <f>AA5</f>
        <v>43473</v>
      </c>
      <c r="AH5" s="233"/>
      <c r="AI5" s="30"/>
      <c r="AJ5" s="30"/>
      <c r="AK5" s="31"/>
      <c r="AL5" s="10" t="s">
        <v>1</v>
      </c>
      <c r="AM5" s="233">
        <f>AG5</f>
        <v>43473</v>
      </c>
      <c r="AN5" s="233"/>
      <c r="AO5" s="30"/>
      <c r="AP5" s="30"/>
      <c r="AQ5" s="31"/>
      <c r="AR5" s="10" t="s">
        <v>1</v>
      </c>
      <c r="AS5" s="233">
        <f>AM5</f>
        <v>43473</v>
      </c>
      <c r="AT5" s="233"/>
      <c r="AU5" s="30"/>
      <c r="AV5" s="30"/>
      <c r="AW5" s="31"/>
      <c r="AX5" s="10" t="s">
        <v>1</v>
      </c>
      <c r="AY5" s="233">
        <f>AS5</f>
        <v>43473</v>
      </c>
      <c r="AZ5" s="233"/>
    </row>
    <row r="6" spans="1:52" s="3" customFormat="1" x14ac:dyDescent="0.25">
      <c r="A6" s="126" t="s">
        <v>664</v>
      </c>
      <c r="B6" s="265" t="str">
        <f>PREÇOS_UNITÁRIOS!B6</f>
        <v>SOMA ENGENHARIA CIVIL LTDA</v>
      </c>
      <c r="C6" s="265"/>
      <c r="D6" s="265"/>
      <c r="E6" s="265"/>
      <c r="F6" s="265"/>
      <c r="G6" s="266"/>
      <c r="H6" s="11" t="s">
        <v>665</v>
      </c>
      <c r="I6" s="234">
        <f>PREÇOS_UNITÁRIOS!G6</f>
        <v>808782000190</v>
      </c>
      <c r="J6" s="234"/>
      <c r="K6" s="32"/>
      <c r="L6" s="32"/>
      <c r="M6" s="33"/>
      <c r="N6" s="11" t="s">
        <v>665</v>
      </c>
      <c r="O6" s="234">
        <f t="shared" ref="O6:O8" si="7">I6</f>
        <v>808782000190</v>
      </c>
      <c r="P6" s="234"/>
      <c r="Q6" s="32"/>
      <c r="R6" s="32"/>
      <c r="S6" s="33"/>
      <c r="T6" s="11" t="s">
        <v>665</v>
      </c>
      <c r="U6" s="234">
        <f t="shared" ref="U6:U8" si="8">O6</f>
        <v>808782000190</v>
      </c>
      <c r="V6" s="234"/>
      <c r="W6" s="32"/>
      <c r="X6" s="32"/>
      <c r="Y6" s="33"/>
      <c r="Z6" s="11" t="s">
        <v>665</v>
      </c>
      <c r="AA6" s="234">
        <f t="shared" ref="AA6:AA8" si="9">U6</f>
        <v>808782000190</v>
      </c>
      <c r="AB6" s="234"/>
      <c r="AC6" s="32"/>
      <c r="AD6" s="32"/>
      <c r="AE6" s="33"/>
      <c r="AF6" s="11" t="s">
        <v>665</v>
      </c>
      <c r="AG6" s="234">
        <f t="shared" ref="AG6:AG8" si="10">AA6</f>
        <v>808782000190</v>
      </c>
      <c r="AH6" s="234"/>
      <c r="AI6" s="32"/>
      <c r="AJ6" s="32"/>
      <c r="AK6" s="33"/>
      <c r="AL6" s="11" t="s">
        <v>665</v>
      </c>
      <c r="AM6" s="234">
        <f t="shared" ref="AM6:AM8" si="11">AG6</f>
        <v>808782000190</v>
      </c>
      <c r="AN6" s="234"/>
      <c r="AO6" s="32"/>
      <c r="AP6" s="32"/>
      <c r="AQ6" s="33"/>
      <c r="AR6" s="11" t="s">
        <v>665</v>
      </c>
      <c r="AS6" s="234">
        <f t="shared" ref="AS6:AS8" si="12">AM6</f>
        <v>808782000190</v>
      </c>
      <c r="AT6" s="234"/>
      <c r="AU6" s="32"/>
      <c r="AV6" s="32"/>
      <c r="AW6" s="33"/>
      <c r="AX6" s="11" t="s">
        <v>665</v>
      </c>
      <c r="AY6" s="234">
        <f t="shared" ref="AY6:AY8" si="13">AS6</f>
        <v>808782000190</v>
      </c>
      <c r="AZ6" s="234"/>
    </row>
    <row r="7" spans="1:52" s="3" customFormat="1" x14ac:dyDescent="0.25">
      <c r="A7" s="126" t="s">
        <v>666</v>
      </c>
      <c r="B7" s="265" t="str">
        <f>PREÇOS_UNITÁRIOS!B7</f>
        <v>RENATO DE CASTRO  SANTANA</v>
      </c>
      <c r="C7" s="265"/>
      <c r="D7" s="265"/>
      <c r="E7" s="265"/>
      <c r="F7" s="265"/>
      <c r="G7" s="266"/>
      <c r="H7" s="11" t="s">
        <v>667</v>
      </c>
      <c r="I7" s="222">
        <f>PREÇOS_UNITÁRIOS!G7</f>
        <v>58794352100</v>
      </c>
      <c r="J7" s="222"/>
      <c r="K7" s="32"/>
      <c r="L7" s="32"/>
      <c r="M7" s="33"/>
      <c r="N7" s="11" t="s">
        <v>667</v>
      </c>
      <c r="O7" s="222">
        <f t="shared" si="7"/>
        <v>58794352100</v>
      </c>
      <c r="P7" s="222"/>
      <c r="Q7" s="32"/>
      <c r="R7" s="32"/>
      <c r="S7" s="33"/>
      <c r="T7" s="11" t="s">
        <v>667</v>
      </c>
      <c r="U7" s="222">
        <f t="shared" si="8"/>
        <v>58794352100</v>
      </c>
      <c r="V7" s="222"/>
      <c r="W7" s="32"/>
      <c r="X7" s="32"/>
      <c r="Y7" s="33"/>
      <c r="Z7" s="11" t="s">
        <v>667</v>
      </c>
      <c r="AA7" s="222">
        <f t="shared" si="9"/>
        <v>58794352100</v>
      </c>
      <c r="AB7" s="222"/>
      <c r="AC7" s="32"/>
      <c r="AD7" s="32"/>
      <c r="AE7" s="33"/>
      <c r="AF7" s="11" t="s">
        <v>667</v>
      </c>
      <c r="AG7" s="222">
        <f t="shared" si="10"/>
        <v>58794352100</v>
      </c>
      <c r="AH7" s="222"/>
      <c r="AI7" s="32"/>
      <c r="AJ7" s="32"/>
      <c r="AK7" s="33"/>
      <c r="AL7" s="11" t="s">
        <v>667</v>
      </c>
      <c r="AM7" s="222">
        <f t="shared" si="11"/>
        <v>58794352100</v>
      </c>
      <c r="AN7" s="222"/>
      <c r="AO7" s="32"/>
      <c r="AP7" s="32"/>
      <c r="AQ7" s="33"/>
      <c r="AR7" s="11" t="s">
        <v>667</v>
      </c>
      <c r="AS7" s="222">
        <f t="shared" si="12"/>
        <v>58794352100</v>
      </c>
      <c r="AT7" s="222"/>
      <c r="AU7" s="32"/>
      <c r="AV7" s="32"/>
      <c r="AW7" s="33"/>
      <c r="AX7" s="11" t="s">
        <v>667</v>
      </c>
      <c r="AY7" s="222">
        <f t="shared" si="13"/>
        <v>58794352100</v>
      </c>
      <c r="AZ7" s="222"/>
    </row>
    <row r="8" spans="1:52" s="3" customFormat="1" x14ac:dyDescent="0.25">
      <c r="A8" s="127" t="s">
        <v>668</v>
      </c>
      <c r="B8" s="263" t="str">
        <f>PREÇOS_UNITÁRIOS!B8</f>
        <v>financeirosomarefer@gmail.com</v>
      </c>
      <c r="C8" s="263"/>
      <c r="D8" s="263"/>
      <c r="E8" s="263"/>
      <c r="F8" s="263"/>
      <c r="G8" s="264"/>
      <c r="H8" s="12" t="s">
        <v>669</v>
      </c>
      <c r="I8" s="223">
        <f>PREÇOS_UNITÁRIOS!G8</f>
        <v>6232060517</v>
      </c>
      <c r="J8" s="223"/>
      <c r="K8" s="34"/>
      <c r="L8" s="34"/>
      <c r="M8" s="35"/>
      <c r="N8" s="12" t="s">
        <v>669</v>
      </c>
      <c r="O8" s="223">
        <f t="shared" si="7"/>
        <v>6232060517</v>
      </c>
      <c r="P8" s="223"/>
      <c r="Q8" s="34"/>
      <c r="R8" s="34"/>
      <c r="S8" s="35"/>
      <c r="T8" s="12" t="s">
        <v>669</v>
      </c>
      <c r="U8" s="223">
        <f t="shared" si="8"/>
        <v>6232060517</v>
      </c>
      <c r="V8" s="223"/>
      <c r="W8" s="34"/>
      <c r="X8" s="34"/>
      <c r="Y8" s="35"/>
      <c r="Z8" s="12" t="s">
        <v>669</v>
      </c>
      <c r="AA8" s="223">
        <f t="shared" si="9"/>
        <v>6232060517</v>
      </c>
      <c r="AB8" s="223"/>
      <c r="AC8" s="34"/>
      <c r="AD8" s="34"/>
      <c r="AE8" s="35"/>
      <c r="AF8" s="12" t="s">
        <v>669</v>
      </c>
      <c r="AG8" s="223">
        <f t="shared" si="10"/>
        <v>6232060517</v>
      </c>
      <c r="AH8" s="223"/>
      <c r="AI8" s="34"/>
      <c r="AJ8" s="34"/>
      <c r="AK8" s="35"/>
      <c r="AL8" s="12" t="s">
        <v>669</v>
      </c>
      <c r="AM8" s="223">
        <f t="shared" si="11"/>
        <v>6232060517</v>
      </c>
      <c r="AN8" s="223"/>
      <c r="AO8" s="34"/>
      <c r="AP8" s="34"/>
      <c r="AQ8" s="35"/>
      <c r="AR8" s="12" t="s">
        <v>669</v>
      </c>
      <c r="AS8" s="223">
        <f t="shared" si="12"/>
        <v>6232060517</v>
      </c>
      <c r="AT8" s="223"/>
      <c r="AU8" s="34"/>
      <c r="AV8" s="34"/>
      <c r="AW8" s="35"/>
      <c r="AX8" s="12" t="s">
        <v>669</v>
      </c>
      <c r="AY8" s="223">
        <f t="shared" si="13"/>
        <v>6232060517</v>
      </c>
      <c r="AZ8" s="223"/>
    </row>
    <row r="9" spans="1:52" s="3" customFormat="1" x14ac:dyDescent="0.25">
      <c r="A9" s="6"/>
      <c r="B9" s="7"/>
      <c r="C9" s="7"/>
      <c r="D9" s="8"/>
      <c r="E9" s="8"/>
      <c r="F9" s="8"/>
      <c r="G9" s="7"/>
      <c r="H9" s="7"/>
      <c r="I9" s="9"/>
    </row>
    <row r="10" spans="1:52" s="25" customFormat="1" x14ac:dyDescent="0.25">
      <c r="A10" s="243" t="s">
        <v>644</v>
      </c>
      <c r="B10" s="244"/>
      <c r="C10" s="244"/>
      <c r="D10" s="244"/>
      <c r="E10" s="244"/>
      <c r="F10" s="244"/>
      <c r="G10" s="244"/>
      <c r="H10" s="245"/>
      <c r="I10" s="246" t="s">
        <v>645</v>
      </c>
      <c r="J10" s="225"/>
      <c r="K10" s="36"/>
      <c r="L10" s="37"/>
      <c r="M10" s="36"/>
      <c r="N10" s="38"/>
      <c r="O10" s="224" t="s">
        <v>645</v>
      </c>
      <c r="P10" s="225"/>
      <c r="Q10" s="36"/>
      <c r="R10" s="37"/>
      <c r="S10" s="36"/>
      <c r="T10" s="38"/>
      <c r="U10" s="224" t="s">
        <v>645</v>
      </c>
      <c r="V10" s="225"/>
      <c r="W10" s="36"/>
      <c r="X10" s="37"/>
      <c r="Y10" s="36"/>
      <c r="Z10" s="38"/>
      <c r="AA10" s="224" t="s">
        <v>645</v>
      </c>
      <c r="AB10" s="225"/>
      <c r="AC10" s="36"/>
      <c r="AD10" s="37"/>
      <c r="AE10" s="36"/>
      <c r="AF10" s="38"/>
      <c r="AG10" s="224" t="s">
        <v>645</v>
      </c>
      <c r="AH10" s="225"/>
      <c r="AI10" s="36"/>
      <c r="AJ10" s="37"/>
      <c r="AK10" s="36"/>
      <c r="AL10" s="38"/>
      <c r="AM10" s="224" t="s">
        <v>645</v>
      </c>
      <c r="AN10" s="225"/>
      <c r="AO10" s="36"/>
      <c r="AP10" s="37"/>
      <c r="AQ10" s="36"/>
      <c r="AR10" s="38"/>
      <c r="AS10" s="224" t="s">
        <v>645</v>
      </c>
      <c r="AT10" s="225"/>
      <c r="AU10" s="36"/>
      <c r="AV10" s="37"/>
      <c r="AW10" s="36"/>
      <c r="AX10" s="38"/>
      <c r="AY10" s="224" t="s">
        <v>645</v>
      </c>
      <c r="AZ10" s="225"/>
    </row>
    <row r="11" spans="1:52" s="25" customFormat="1" x14ac:dyDescent="0.25">
      <c r="A11" s="267" t="s">
        <v>744</v>
      </c>
      <c r="B11" s="268"/>
      <c r="C11" s="268"/>
      <c r="D11" s="268"/>
      <c r="E11" s="268"/>
      <c r="F11" s="268"/>
      <c r="G11" s="268"/>
      <c r="H11" s="269"/>
      <c r="I11" s="270" t="str">
        <f>UPPER(TEXT(I5,"MMMM")&amp;" / "&amp;TEXT(I5,"AAA"))</f>
        <v>JANEIRO / 2019</v>
      </c>
      <c r="J11" s="227"/>
      <c r="K11" s="39"/>
      <c r="L11" s="40"/>
      <c r="M11" s="39"/>
      <c r="N11" s="41"/>
      <c r="O11" s="226" t="str">
        <f>I11</f>
        <v>JANEIRO / 2019</v>
      </c>
      <c r="P11" s="227"/>
      <c r="Q11" s="39"/>
      <c r="R11" s="40"/>
      <c r="S11" s="39"/>
      <c r="T11" s="41"/>
      <c r="U11" s="226" t="str">
        <f>O11</f>
        <v>JANEIRO / 2019</v>
      </c>
      <c r="V11" s="227"/>
      <c r="W11" s="39"/>
      <c r="X11" s="40"/>
      <c r="Y11" s="39"/>
      <c r="Z11" s="41"/>
      <c r="AA11" s="226" t="str">
        <f>U11</f>
        <v>JANEIRO / 2019</v>
      </c>
      <c r="AB11" s="227"/>
      <c r="AC11" s="39"/>
      <c r="AD11" s="40"/>
      <c r="AE11" s="39"/>
      <c r="AF11" s="41"/>
      <c r="AG11" s="226" t="str">
        <f>AA11</f>
        <v>JANEIRO / 2019</v>
      </c>
      <c r="AH11" s="227"/>
      <c r="AI11" s="39"/>
      <c r="AJ11" s="40"/>
      <c r="AK11" s="39"/>
      <c r="AL11" s="41"/>
      <c r="AM11" s="226" t="str">
        <f>AG11</f>
        <v>JANEIRO / 2019</v>
      </c>
      <c r="AN11" s="227"/>
      <c r="AO11" s="39"/>
      <c r="AP11" s="40"/>
      <c r="AQ11" s="39"/>
      <c r="AR11" s="41"/>
      <c r="AS11" s="226" t="str">
        <f>AM11</f>
        <v>JANEIRO / 2019</v>
      </c>
      <c r="AT11" s="227"/>
      <c r="AU11" s="39"/>
      <c r="AV11" s="40"/>
      <c r="AW11" s="39"/>
      <c r="AX11" s="41"/>
      <c r="AY11" s="226" t="str">
        <f>AS11</f>
        <v>JANEIRO / 2019</v>
      </c>
      <c r="AZ11" s="227"/>
    </row>
    <row r="12" spans="1:52" s="25" customFormat="1" x14ac:dyDescent="0.25">
      <c r="A12" s="240" t="s">
        <v>646</v>
      </c>
      <c r="B12" s="241"/>
      <c r="C12" s="241"/>
      <c r="D12" s="241"/>
      <c r="E12" s="241"/>
      <c r="F12" s="241"/>
      <c r="G12" s="241"/>
      <c r="H12" s="242"/>
      <c r="I12" s="271"/>
      <c r="J12" s="229"/>
      <c r="K12" s="42"/>
      <c r="L12" s="43"/>
      <c r="M12" s="42"/>
      <c r="N12" s="44"/>
      <c r="O12" s="228"/>
      <c r="P12" s="229"/>
      <c r="Q12" s="42"/>
      <c r="R12" s="43"/>
      <c r="S12" s="42"/>
      <c r="T12" s="44"/>
      <c r="U12" s="228"/>
      <c r="V12" s="229"/>
      <c r="W12" s="42"/>
      <c r="X12" s="43"/>
      <c r="Y12" s="42"/>
      <c r="Z12" s="44"/>
      <c r="AA12" s="228"/>
      <c r="AB12" s="229"/>
      <c r="AC12" s="42"/>
      <c r="AD12" s="43"/>
      <c r="AE12" s="42"/>
      <c r="AF12" s="44"/>
      <c r="AG12" s="228"/>
      <c r="AH12" s="229"/>
      <c r="AI12" s="42"/>
      <c r="AJ12" s="43"/>
      <c r="AK12" s="42"/>
      <c r="AL12" s="44"/>
      <c r="AM12" s="228"/>
      <c r="AN12" s="229"/>
      <c r="AO12" s="42"/>
      <c r="AP12" s="43"/>
      <c r="AQ12" s="42"/>
      <c r="AR12" s="44"/>
      <c r="AS12" s="228"/>
      <c r="AT12" s="229"/>
      <c r="AU12" s="42"/>
      <c r="AV12" s="43"/>
      <c r="AW12" s="42"/>
      <c r="AX12" s="44"/>
      <c r="AY12" s="228"/>
      <c r="AZ12" s="229"/>
    </row>
    <row r="13" spans="1:52" s="49" customFormat="1" x14ac:dyDescent="0.25">
      <c r="A13" s="45"/>
      <c r="B13" s="45"/>
      <c r="C13" s="46"/>
      <c r="D13" s="47"/>
      <c r="E13" s="46"/>
      <c r="F13" s="48"/>
      <c r="G13" s="46"/>
      <c r="H13" s="48"/>
      <c r="I13" s="46"/>
      <c r="J13" s="48"/>
      <c r="K13" s="46"/>
      <c r="L13" s="48"/>
      <c r="M13" s="46"/>
      <c r="N13" s="48"/>
      <c r="O13" s="46"/>
      <c r="P13" s="48"/>
      <c r="Q13" s="46"/>
      <c r="R13" s="48"/>
      <c r="S13" s="46"/>
      <c r="T13" s="48"/>
      <c r="U13" s="46"/>
      <c r="V13" s="48"/>
      <c r="W13" s="46"/>
      <c r="X13" s="48"/>
      <c r="Y13" s="46"/>
      <c r="Z13" s="48"/>
      <c r="AA13" s="46"/>
      <c r="AB13" s="48"/>
      <c r="AC13" s="46"/>
      <c r="AD13" s="48"/>
      <c r="AE13" s="46"/>
      <c r="AF13" s="48"/>
      <c r="AG13" s="46"/>
      <c r="AH13" s="48"/>
      <c r="AI13" s="46"/>
      <c r="AJ13" s="48"/>
      <c r="AK13" s="46"/>
      <c r="AL13" s="48"/>
      <c r="AM13" s="46"/>
      <c r="AN13" s="48"/>
      <c r="AO13" s="46"/>
      <c r="AP13" s="48"/>
      <c r="AQ13" s="46"/>
      <c r="AR13" s="48"/>
      <c r="AS13" s="46"/>
      <c r="AT13" s="48"/>
      <c r="AU13" s="46"/>
      <c r="AV13" s="48"/>
      <c r="AW13" s="46"/>
      <c r="AX13" s="48"/>
      <c r="AY13" s="46"/>
      <c r="AZ13" s="48"/>
    </row>
    <row r="14" spans="1:52" x14ac:dyDescent="0.25">
      <c r="A14" s="257" t="s">
        <v>2</v>
      </c>
      <c r="B14" s="259" t="s">
        <v>4</v>
      </c>
      <c r="C14" s="261" t="s">
        <v>647</v>
      </c>
      <c r="D14" s="261" t="s">
        <v>109</v>
      </c>
      <c r="E14" s="235" t="s">
        <v>648</v>
      </c>
      <c r="F14" s="235"/>
      <c r="G14" s="235" t="s">
        <v>649</v>
      </c>
      <c r="H14" s="235"/>
      <c r="I14" s="235" t="s">
        <v>650</v>
      </c>
      <c r="J14" s="235"/>
      <c r="K14" s="235" t="s">
        <v>651</v>
      </c>
      <c r="L14" s="235"/>
      <c r="M14" s="235" t="s">
        <v>652</v>
      </c>
      <c r="N14" s="235"/>
      <c r="O14" s="235" t="s">
        <v>653</v>
      </c>
      <c r="P14" s="235"/>
      <c r="Q14" s="235" t="s">
        <v>654</v>
      </c>
      <c r="R14" s="235"/>
      <c r="S14" s="235" t="s">
        <v>655</v>
      </c>
      <c r="T14" s="235"/>
      <c r="U14" s="235" t="s">
        <v>656</v>
      </c>
      <c r="V14" s="235"/>
      <c r="W14" s="235" t="s">
        <v>657</v>
      </c>
      <c r="X14" s="235"/>
      <c r="Y14" s="235" t="s">
        <v>658</v>
      </c>
      <c r="Z14" s="235"/>
      <c r="AA14" s="235" t="s">
        <v>659</v>
      </c>
      <c r="AB14" s="235"/>
      <c r="AC14" s="235" t="s">
        <v>1595</v>
      </c>
      <c r="AD14" s="235"/>
      <c r="AE14" s="235" t="s">
        <v>1596</v>
      </c>
      <c r="AF14" s="235"/>
      <c r="AG14" s="235" t="s">
        <v>1597</v>
      </c>
      <c r="AH14" s="235"/>
      <c r="AI14" s="235" t="s">
        <v>1598</v>
      </c>
      <c r="AJ14" s="235"/>
      <c r="AK14" s="235" t="s">
        <v>1599</v>
      </c>
      <c r="AL14" s="235"/>
      <c r="AM14" s="235" t="s">
        <v>1600</v>
      </c>
      <c r="AN14" s="235"/>
      <c r="AO14" s="235" t="s">
        <v>1601</v>
      </c>
      <c r="AP14" s="235"/>
      <c r="AQ14" s="235" t="s">
        <v>1602</v>
      </c>
      <c r="AR14" s="235"/>
      <c r="AS14" s="235" t="s">
        <v>1603</v>
      </c>
      <c r="AT14" s="235"/>
      <c r="AU14" s="235" t="s">
        <v>1604</v>
      </c>
      <c r="AV14" s="235"/>
      <c r="AW14" s="235" t="s">
        <v>1605</v>
      </c>
      <c r="AX14" s="235"/>
      <c r="AY14" s="235" t="s">
        <v>1606</v>
      </c>
      <c r="AZ14" s="236"/>
    </row>
    <row r="15" spans="1:52" x14ac:dyDescent="0.25">
      <c r="A15" s="258"/>
      <c r="B15" s="260"/>
      <c r="C15" s="262"/>
      <c r="D15" s="262"/>
      <c r="E15" s="178" t="s">
        <v>660</v>
      </c>
      <c r="F15" s="178" t="s">
        <v>661</v>
      </c>
      <c r="G15" s="178" t="s">
        <v>660</v>
      </c>
      <c r="H15" s="178" t="s">
        <v>661</v>
      </c>
      <c r="I15" s="178" t="s">
        <v>660</v>
      </c>
      <c r="J15" s="178" t="s">
        <v>661</v>
      </c>
      <c r="K15" s="178" t="s">
        <v>660</v>
      </c>
      <c r="L15" s="178" t="s">
        <v>661</v>
      </c>
      <c r="M15" s="178" t="s">
        <v>660</v>
      </c>
      <c r="N15" s="178" t="s">
        <v>661</v>
      </c>
      <c r="O15" s="178" t="s">
        <v>660</v>
      </c>
      <c r="P15" s="178" t="s">
        <v>661</v>
      </c>
      <c r="Q15" s="178" t="s">
        <v>660</v>
      </c>
      <c r="R15" s="178" t="s">
        <v>661</v>
      </c>
      <c r="S15" s="178" t="s">
        <v>660</v>
      </c>
      <c r="T15" s="178" t="s">
        <v>661</v>
      </c>
      <c r="U15" s="178" t="s">
        <v>660</v>
      </c>
      <c r="V15" s="178" t="s">
        <v>661</v>
      </c>
      <c r="W15" s="178" t="s">
        <v>660</v>
      </c>
      <c r="X15" s="178" t="s">
        <v>661</v>
      </c>
      <c r="Y15" s="178" t="s">
        <v>660</v>
      </c>
      <c r="Z15" s="178" t="s">
        <v>661</v>
      </c>
      <c r="AA15" s="178" t="s">
        <v>660</v>
      </c>
      <c r="AB15" s="178" t="s">
        <v>661</v>
      </c>
      <c r="AC15" s="178" t="s">
        <v>660</v>
      </c>
      <c r="AD15" s="178" t="s">
        <v>661</v>
      </c>
      <c r="AE15" s="178" t="s">
        <v>660</v>
      </c>
      <c r="AF15" s="178" t="s">
        <v>661</v>
      </c>
      <c r="AG15" s="178" t="s">
        <v>660</v>
      </c>
      <c r="AH15" s="178" t="s">
        <v>661</v>
      </c>
      <c r="AI15" s="178" t="s">
        <v>660</v>
      </c>
      <c r="AJ15" s="178" t="s">
        <v>661</v>
      </c>
      <c r="AK15" s="178" t="s">
        <v>660</v>
      </c>
      <c r="AL15" s="178" t="s">
        <v>661</v>
      </c>
      <c r="AM15" s="178" t="s">
        <v>660</v>
      </c>
      <c r="AN15" s="178" t="s">
        <v>661</v>
      </c>
      <c r="AO15" s="178" t="s">
        <v>660</v>
      </c>
      <c r="AP15" s="178" t="s">
        <v>661</v>
      </c>
      <c r="AQ15" s="178" t="s">
        <v>660</v>
      </c>
      <c r="AR15" s="178" t="s">
        <v>661</v>
      </c>
      <c r="AS15" s="178" t="s">
        <v>660</v>
      </c>
      <c r="AT15" s="178" t="s">
        <v>661</v>
      </c>
      <c r="AU15" s="178" t="s">
        <v>660</v>
      </c>
      <c r="AV15" s="178" t="s">
        <v>661</v>
      </c>
      <c r="AW15" s="178" t="s">
        <v>660</v>
      </c>
      <c r="AX15" s="178" t="s">
        <v>661</v>
      </c>
      <c r="AY15" s="178" t="s">
        <v>660</v>
      </c>
      <c r="AZ15" s="179" t="s">
        <v>661</v>
      </c>
    </row>
    <row r="16" spans="1:52" s="25" customFormat="1" x14ac:dyDescent="0.25">
      <c r="A16" s="51" t="str">
        <f>RESUMO!$A15</f>
        <v>01.</v>
      </c>
      <c r="B16" s="52" t="str">
        <f>RESUMO!$B15</f>
        <v>SERVIÇOS PRELIMINARES / ADMINISTRAÇÃO DA OBRA</v>
      </c>
      <c r="C16" s="53">
        <f t="shared" ref="C16:AV16" si="14">SUBTOTAL(9,C17:C19)</f>
        <v>0.10069036546619291</v>
      </c>
      <c r="D16" s="54">
        <f t="shared" si="14"/>
        <v>870950.17999999993</v>
      </c>
      <c r="E16" s="159">
        <f t="shared" si="14"/>
        <v>0.58140000000000003</v>
      </c>
      <c r="F16" s="160">
        <f t="shared" si="14"/>
        <v>175800.67376000001</v>
      </c>
      <c r="G16" s="159">
        <f t="shared" ref="G16" si="15">SUBTOTAL(9,G17:G19)</f>
        <v>0.55230000000000001</v>
      </c>
      <c r="H16" s="160">
        <f t="shared" si="14"/>
        <v>42030.614909999997</v>
      </c>
      <c r="I16" s="159">
        <f t="shared" ref="I16" si="16">SUBTOTAL(9,I17:I19)</f>
        <v>5.1199999999999996E-2</v>
      </c>
      <c r="J16" s="160">
        <f t="shared" si="14"/>
        <v>26372.352351999998</v>
      </c>
      <c r="K16" s="159">
        <f t="shared" ref="K16" si="17">SUBTOTAL(9,K17:K19)</f>
        <v>5.1199999999999996E-2</v>
      </c>
      <c r="L16" s="160">
        <f t="shared" si="14"/>
        <v>26372.352351999998</v>
      </c>
      <c r="M16" s="159">
        <f t="shared" ref="M16" si="18">SUBTOTAL(9,M17:M19)</f>
        <v>5.1199999999999996E-2</v>
      </c>
      <c r="N16" s="160">
        <f t="shared" si="14"/>
        <v>26372.352351999998</v>
      </c>
      <c r="O16" s="159">
        <f t="shared" ref="O16" si="19">SUBTOTAL(9,O17:O19)</f>
        <v>5.1199999999999996E-2</v>
      </c>
      <c r="P16" s="160">
        <f t="shared" si="14"/>
        <v>26372.352351999998</v>
      </c>
      <c r="Q16" s="159">
        <f t="shared" ref="Q16" si="20">SUBTOTAL(9,Q17:Q19)</f>
        <v>5.1199999999999996E-2</v>
      </c>
      <c r="R16" s="160">
        <f t="shared" si="14"/>
        <v>26372.352351999998</v>
      </c>
      <c r="S16" s="159">
        <f t="shared" ref="S16" si="21">SUBTOTAL(9,S17:S19)</f>
        <v>5.1199999999999996E-2</v>
      </c>
      <c r="T16" s="160">
        <f t="shared" si="14"/>
        <v>26372.352351999998</v>
      </c>
      <c r="U16" s="159">
        <f t="shared" ref="U16" si="22">SUBTOTAL(9,U17:U19)</f>
        <v>5.1199999999999996E-2</v>
      </c>
      <c r="V16" s="160">
        <f t="shared" si="14"/>
        <v>26372.352351999998</v>
      </c>
      <c r="W16" s="159">
        <f t="shared" ref="W16" si="23">SUBTOTAL(9,W17:W19)</f>
        <v>5.1199999999999996E-2</v>
      </c>
      <c r="X16" s="160">
        <f t="shared" si="14"/>
        <v>26372.352351999998</v>
      </c>
      <c r="Y16" s="159">
        <f t="shared" ref="Y16" si="24">SUBTOTAL(9,Y17:Y19)</f>
        <v>5.1199999999999996E-2</v>
      </c>
      <c r="Z16" s="160">
        <f>SUBTOTAL(9,Z17:Z19)</f>
        <v>26372.352351999998</v>
      </c>
      <c r="AA16" s="159">
        <f t="shared" ref="AA16" si="25">SUBTOTAL(9,AA17:AA19)</f>
        <v>5.1199999999999996E-2</v>
      </c>
      <c r="AB16" s="160">
        <f>SUBTOTAL(9,AB17:AB19)</f>
        <v>26372.352351999998</v>
      </c>
      <c r="AC16" s="159">
        <f t="shared" ref="AC16" si="26">SUBTOTAL(9,AC17:AC19)</f>
        <v>5.1199999999999996E-2</v>
      </c>
      <c r="AD16" s="160">
        <f t="shared" ref="AD16:AE16" si="27">SUBTOTAL(9,AD17:AD19)</f>
        <v>26372.352351999998</v>
      </c>
      <c r="AE16" s="159">
        <f t="shared" si="27"/>
        <v>5.1199999999999996E-2</v>
      </c>
      <c r="AF16" s="160">
        <f>SUBTOTAL(9,AF17:AF19)</f>
        <v>26372.352351999998</v>
      </c>
      <c r="AG16" s="159">
        <f t="shared" ref="AG16" si="28">SUBTOTAL(9,AG17:AG19)</f>
        <v>5.1199999999999996E-2</v>
      </c>
      <c r="AH16" s="160">
        <f>SUBTOTAL(9,AH17:AH19)</f>
        <v>26372.352351999998</v>
      </c>
      <c r="AI16" s="159">
        <f t="shared" ref="AI16" si="29">SUBTOTAL(9,AI17:AI19)</f>
        <v>5.1199999999999996E-2</v>
      </c>
      <c r="AJ16" s="160">
        <f t="shared" ref="AJ16:AK16" si="30">SUBTOTAL(9,AJ17:AJ19)</f>
        <v>26372.352351999998</v>
      </c>
      <c r="AK16" s="159">
        <f t="shared" si="30"/>
        <v>5.1199999999999996E-2</v>
      </c>
      <c r="AL16" s="160">
        <f>SUBTOTAL(9,AL17:AL19)</f>
        <v>26372.352351999998</v>
      </c>
      <c r="AM16" s="159">
        <f t="shared" ref="AM16" si="31">SUBTOTAL(9,AM17:AM19)</f>
        <v>5.1199999999999996E-2</v>
      </c>
      <c r="AN16" s="160">
        <f>SUBTOTAL(9,AN17:AN19)</f>
        <v>26372.352351999998</v>
      </c>
      <c r="AO16" s="159">
        <f t="shared" ref="AO16" si="32">SUBTOTAL(9,AO17:AO19)</f>
        <v>5.1199999999999996E-2</v>
      </c>
      <c r="AP16" s="160">
        <f t="shared" ref="AP16:AQ16" si="33">SUBTOTAL(9,AP17:AP19)</f>
        <v>26372.352351999998</v>
      </c>
      <c r="AQ16" s="159">
        <f t="shared" si="33"/>
        <v>5.1199999999999996E-2</v>
      </c>
      <c r="AR16" s="160">
        <f>SUBTOTAL(9,AR17:AR19)</f>
        <v>26372.352351999998</v>
      </c>
      <c r="AS16" s="159">
        <f t="shared" ref="AS16" si="34">SUBTOTAL(9,AS17:AS19)</f>
        <v>5.1199999999999996E-2</v>
      </c>
      <c r="AT16" s="160">
        <f>SUBTOTAL(9,AT17:AT19)</f>
        <v>26372.352351999998</v>
      </c>
      <c r="AU16" s="159">
        <f t="shared" ref="AU16" si="35">SUBTOTAL(9,AU17:AU19)</f>
        <v>5.1199999999999996E-2</v>
      </c>
      <c r="AV16" s="160">
        <f t="shared" si="14"/>
        <v>26372.352351999998</v>
      </c>
      <c r="AW16" s="159">
        <f t="shared" ref="AW16" si="36">SUBTOTAL(9,AW17:AW19)</f>
        <v>5.1199999999999996E-2</v>
      </c>
      <c r="AX16" s="160">
        <f>SUBTOTAL(9,AX17:AX19)</f>
        <v>26372.352351999998</v>
      </c>
      <c r="AY16" s="159">
        <f t="shared" ref="AY16" si="37">SUBTOTAL(9,AY17:AY19)</f>
        <v>0.79110000000000003</v>
      </c>
      <c r="AZ16" s="161">
        <f>SUBTOTAL(9,AZ17:AZ19)</f>
        <v>99299.491937999992</v>
      </c>
    </row>
    <row r="17" spans="1:52" s="25" customFormat="1" x14ac:dyDescent="0.25">
      <c r="A17" s="55" t="str">
        <f>RESUMO!$A16</f>
        <v>01.01</v>
      </c>
      <c r="B17" s="56" t="str">
        <f>RESUMO!$B16</f>
        <v>ADMINISTRAÇÃO LOCAL</v>
      </c>
      <c r="C17" s="57">
        <f>D17/D$79</f>
        <v>7.0054555542066979E-2</v>
      </c>
      <c r="D17" s="58">
        <f>RESUMO!$E16</f>
        <v>605956.96</v>
      </c>
      <c r="E17" s="176">
        <v>0.1072</v>
      </c>
      <c r="F17" s="163">
        <f>IF(E17&lt;&gt;"",E17*$D17,"")</f>
        <v>64958.586111999997</v>
      </c>
      <c r="G17" s="176">
        <v>3.8699999999999998E-2</v>
      </c>
      <c r="H17" s="163">
        <f>IF(G17&lt;&gt;"",G17*$D17,"")</f>
        <v>23450.534351999999</v>
      </c>
      <c r="I17" s="176">
        <v>3.8699999999999998E-2</v>
      </c>
      <c r="J17" s="163">
        <f>IF(I17&lt;&gt;"",I17*$D17,"")</f>
        <v>23450.534351999999</v>
      </c>
      <c r="K17" s="176">
        <v>3.8699999999999998E-2</v>
      </c>
      <c r="L17" s="163">
        <f>IF(K17&lt;&gt;"",K17*$D17,"")</f>
        <v>23450.534351999999</v>
      </c>
      <c r="M17" s="176">
        <v>3.8699999999999998E-2</v>
      </c>
      <c r="N17" s="163">
        <f>IF(M17&lt;&gt;"",M17*$D17,"")</f>
        <v>23450.534351999999</v>
      </c>
      <c r="O17" s="176">
        <v>3.8699999999999998E-2</v>
      </c>
      <c r="P17" s="163">
        <f>IF(O17&lt;&gt;"",O17*$D17,"")</f>
        <v>23450.534351999999</v>
      </c>
      <c r="Q17" s="176">
        <v>3.8699999999999998E-2</v>
      </c>
      <c r="R17" s="163">
        <f>IF(Q17&lt;&gt;"",Q17*$D17,"")</f>
        <v>23450.534351999999</v>
      </c>
      <c r="S17" s="176">
        <v>3.8699999999999998E-2</v>
      </c>
      <c r="T17" s="163">
        <f>IF(S17&lt;&gt;"",S17*$D17,"")</f>
        <v>23450.534351999999</v>
      </c>
      <c r="U17" s="176">
        <v>3.8699999999999998E-2</v>
      </c>
      <c r="V17" s="163">
        <f>IF(U17&lt;&gt;"",U17*$D17,"")</f>
        <v>23450.534351999999</v>
      </c>
      <c r="W17" s="176">
        <v>3.8699999999999998E-2</v>
      </c>
      <c r="X17" s="163">
        <f>IF(W17&lt;&gt;"",W17*$D17,"")</f>
        <v>23450.534351999999</v>
      </c>
      <c r="Y17" s="176">
        <v>3.8699999999999998E-2</v>
      </c>
      <c r="Z17" s="163">
        <f>IF(Y17&lt;&gt;"",Y17*$D17,"")</f>
        <v>23450.534351999999</v>
      </c>
      <c r="AA17" s="176">
        <v>3.8699999999999998E-2</v>
      </c>
      <c r="AB17" s="163">
        <f>IF(AA17&lt;&gt;"",AA17*$D17,"")</f>
        <v>23450.534351999999</v>
      </c>
      <c r="AC17" s="176">
        <v>3.8699999999999998E-2</v>
      </c>
      <c r="AD17" s="163">
        <f>IF(AC17&lt;&gt;"",AC17*$D17,"")</f>
        <v>23450.534351999999</v>
      </c>
      <c r="AE17" s="176">
        <v>3.8699999999999998E-2</v>
      </c>
      <c r="AF17" s="163">
        <f>IF(AE17&lt;&gt;"",AE17*$D17,"")</f>
        <v>23450.534351999999</v>
      </c>
      <c r="AG17" s="176">
        <v>3.8699999999999998E-2</v>
      </c>
      <c r="AH17" s="163">
        <f>IF(AG17&lt;&gt;"",AG17*$D17,"")</f>
        <v>23450.534351999999</v>
      </c>
      <c r="AI17" s="176">
        <v>3.8699999999999998E-2</v>
      </c>
      <c r="AJ17" s="163">
        <f>IF(AI17&lt;&gt;"",AI17*$D17,"")</f>
        <v>23450.534351999999</v>
      </c>
      <c r="AK17" s="176">
        <v>3.8699999999999998E-2</v>
      </c>
      <c r="AL17" s="163">
        <f>IF(AK17&lt;&gt;"",AK17*$D17,"")</f>
        <v>23450.534351999999</v>
      </c>
      <c r="AM17" s="176">
        <v>3.8699999999999998E-2</v>
      </c>
      <c r="AN17" s="163">
        <f>IF(AM17&lt;&gt;"",AM17*$D17,"")</f>
        <v>23450.534351999999</v>
      </c>
      <c r="AO17" s="176">
        <v>3.8699999999999998E-2</v>
      </c>
      <c r="AP17" s="163">
        <f>IF(AO17&lt;&gt;"",AO17*$D17,"")</f>
        <v>23450.534351999999</v>
      </c>
      <c r="AQ17" s="176">
        <v>3.8699999999999998E-2</v>
      </c>
      <c r="AR17" s="163">
        <f>IF(AQ17&lt;&gt;"",AQ17*$D17,"")</f>
        <v>23450.534351999999</v>
      </c>
      <c r="AS17" s="176">
        <v>3.8699999999999998E-2</v>
      </c>
      <c r="AT17" s="163">
        <f>IF(AS17&lt;&gt;"",AS17*$D17,"")</f>
        <v>23450.534351999999</v>
      </c>
      <c r="AU17" s="176">
        <v>3.8699999999999998E-2</v>
      </c>
      <c r="AV17" s="163">
        <f>IF(AU17&lt;&gt;"",AU17*$D17,"")</f>
        <v>23450.534351999999</v>
      </c>
      <c r="AW17" s="176">
        <v>3.8699999999999998E-2</v>
      </c>
      <c r="AX17" s="163">
        <f>IF(AW17&lt;&gt;"",AW17*$D17,"")</f>
        <v>23450.534351999999</v>
      </c>
      <c r="AY17" s="176">
        <v>4.1399999999999999E-2</v>
      </c>
      <c r="AZ17" s="164">
        <f>IF(AY17&lt;&gt;"",AY17*$D17,"")</f>
        <v>25086.618143999996</v>
      </c>
    </row>
    <row r="18" spans="1:52" s="25" customFormat="1" x14ac:dyDescent="0.25">
      <c r="A18" s="59" t="str">
        <f>RESUMO!$A17</f>
        <v>01.02</v>
      </c>
      <c r="B18" s="60" t="str">
        <f>RESUMO!$B17</f>
        <v>SERVIÇOS PRELIMINARES</v>
      </c>
      <c r="C18" s="57">
        <f>D18/D$79</f>
        <v>2.7023260710108663E-2</v>
      </c>
      <c r="D18" s="58">
        <f>RESUMO!$E17</f>
        <v>233745.44</v>
      </c>
      <c r="E18" s="176">
        <v>0.47420000000000001</v>
      </c>
      <c r="F18" s="163">
        <f t="shared" ref="F18:F19" si="38">IF(E18&lt;&gt;"",E18*$D18,"")</f>
        <v>110842.087648</v>
      </c>
      <c r="G18" s="176">
        <v>1.2500000000000001E-2</v>
      </c>
      <c r="H18" s="163">
        <f>IF(G18&lt;&gt;"",G18*$D18,"")</f>
        <v>2921.8180000000002</v>
      </c>
      <c r="I18" s="176">
        <v>1.2500000000000001E-2</v>
      </c>
      <c r="J18" s="163">
        <f t="shared" ref="J18:J19" si="39">IF(I18&lt;&gt;"",I18*$D18,"")</f>
        <v>2921.8180000000002</v>
      </c>
      <c r="K18" s="176">
        <v>1.2500000000000001E-2</v>
      </c>
      <c r="L18" s="163">
        <f t="shared" ref="L18:L19" si="40">IF(K18&lt;&gt;"",K18*$D18,"")</f>
        <v>2921.8180000000002</v>
      </c>
      <c r="M18" s="176">
        <v>1.2500000000000001E-2</v>
      </c>
      <c r="N18" s="163">
        <f t="shared" ref="N18:N19" si="41">IF(M18&lt;&gt;"",M18*$D18,"")</f>
        <v>2921.8180000000002</v>
      </c>
      <c r="O18" s="176">
        <v>1.2500000000000001E-2</v>
      </c>
      <c r="P18" s="163">
        <f t="shared" ref="P18:R19" si="42">IF(O18&lt;&gt;"",O18*$D18,"")</f>
        <v>2921.8180000000002</v>
      </c>
      <c r="Q18" s="176">
        <v>1.2500000000000001E-2</v>
      </c>
      <c r="R18" s="163">
        <f t="shared" si="42"/>
        <v>2921.8180000000002</v>
      </c>
      <c r="S18" s="176">
        <v>1.2500000000000001E-2</v>
      </c>
      <c r="T18" s="163">
        <f t="shared" ref="T18:T19" si="43">IF(S18&lt;&gt;"",S18*$D18,"")</f>
        <v>2921.8180000000002</v>
      </c>
      <c r="U18" s="176">
        <v>1.2500000000000001E-2</v>
      </c>
      <c r="V18" s="163">
        <f t="shared" ref="V18:V19" si="44">IF(U18&lt;&gt;"",U18*$D18,"")</f>
        <v>2921.8180000000002</v>
      </c>
      <c r="W18" s="176">
        <v>1.2500000000000001E-2</v>
      </c>
      <c r="X18" s="163">
        <f t="shared" ref="X18:X19" si="45">IF(W18&lt;&gt;"",W18*$D18,"")</f>
        <v>2921.8180000000002</v>
      </c>
      <c r="Y18" s="176">
        <v>1.2500000000000001E-2</v>
      </c>
      <c r="Z18" s="163">
        <f t="shared" ref="Z18:Z19" si="46">IF(Y18&lt;&gt;"",Y18*$D18,"")</f>
        <v>2921.8180000000002</v>
      </c>
      <c r="AA18" s="176">
        <v>1.2500000000000001E-2</v>
      </c>
      <c r="AB18" s="163">
        <f t="shared" ref="AB18:AB19" si="47">IF(AA18&lt;&gt;"",AA18*$D18,"")</f>
        <v>2921.8180000000002</v>
      </c>
      <c r="AC18" s="176">
        <v>1.2500000000000001E-2</v>
      </c>
      <c r="AD18" s="163">
        <f t="shared" ref="AD18:AD19" si="48">IF(AC18&lt;&gt;"",AC18*$D18,"")</f>
        <v>2921.8180000000002</v>
      </c>
      <c r="AE18" s="176">
        <v>1.2500000000000001E-2</v>
      </c>
      <c r="AF18" s="163">
        <f t="shared" ref="AF18:AF19" si="49">IF(AE18&lt;&gt;"",AE18*$D18,"")</f>
        <v>2921.8180000000002</v>
      </c>
      <c r="AG18" s="176">
        <v>1.2500000000000001E-2</v>
      </c>
      <c r="AH18" s="163">
        <f t="shared" ref="AH18:AH19" si="50">IF(AG18&lt;&gt;"",AG18*$D18,"")</f>
        <v>2921.8180000000002</v>
      </c>
      <c r="AI18" s="176">
        <v>1.2500000000000001E-2</v>
      </c>
      <c r="AJ18" s="163">
        <f t="shared" ref="AJ18:AJ19" si="51">IF(AI18&lt;&gt;"",AI18*$D18,"")</f>
        <v>2921.8180000000002</v>
      </c>
      <c r="AK18" s="176">
        <v>1.2500000000000001E-2</v>
      </c>
      <c r="AL18" s="163">
        <f t="shared" ref="AL18:AL19" si="52">IF(AK18&lt;&gt;"",AK18*$D18,"")</f>
        <v>2921.8180000000002</v>
      </c>
      <c r="AM18" s="176">
        <v>1.2500000000000001E-2</v>
      </c>
      <c r="AN18" s="163">
        <f t="shared" ref="AN18:AN19" si="53">IF(AM18&lt;&gt;"",AM18*$D18,"")</f>
        <v>2921.8180000000002</v>
      </c>
      <c r="AO18" s="176">
        <v>1.2500000000000001E-2</v>
      </c>
      <c r="AP18" s="163">
        <f t="shared" ref="AP18:AP19" si="54">IF(AO18&lt;&gt;"",AO18*$D18,"")</f>
        <v>2921.8180000000002</v>
      </c>
      <c r="AQ18" s="176">
        <v>1.2500000000000001E-2</v>
      </c>
      <c r="AR18" s="163">
        <f t="shared" ref="AR18:AR19" si="55">IF(AQ18&lt;&gt;"",AQ18*$D18,"")</f>
        <v>2921.8180000000002</v>
      </c>
      <c r="AS18" s="176">
        <v>1.2500000000000001E-2</v>
      </c>
      <c r="AT18" s="163">
        <f t="shared" ref="AT18:AT19" si="56">IF(AS18&lt;&gt;"",AS18*$D18,"")</f>
        <v>2921.8180000000002</v>
      </c>
      <c r="AU18" s="176">
        <v>1.2500000000000001E-2</v>
      </c>
      <c r="AV18" s="163">
        <f t="shared" ref="AV18:AX19" si="57">IF(AU18&lt;&gt;"",AU18*$D18,"")</f>
        <v>2921.8180000000002</v>
      </c>
      <c r="AW18" s="176">
        <v>1.2500000000000001E-2</v>
      </c>
      <c r="AX18" s="163">
        <f t="shared" si="57"/>
        <v>2921.8180000000002</v>
      </c>
      <c r="AY18" s="176">
        <v>0.25080000000000002</v>
      </c>
      <c r="AZ18" s="164">
        <f t="shared" ref="AZ18:AZ19" si="58">IF(AY18&lt;&gt;"",AY18*$D18,"")</f>
        <v>58623.356352000003</v>
      </c>
    </row>
    <row r="19" spans="1:52" s="25" customFormat="1" x14ac:dyDescent="0.25">
      <c r="A19" s="55" t="str">
        <f>RESUMO!$A18</f>
        <v>01.03</v>
      </c>
      <c r="B19" s="56" t="str">
        <f>RESUMO!$B18</f>
        <v>DETALHAMENTOS CONSTRUTIVOS</v>
      </c>
      <c r="C19" s="57">
        <f>D19/D$79</f>
        <v>3.6125492140172627E-3</v>
      </c>
      <c r="D19" s="58">
        <f>RESUMO!$E18</f>
        <v>31247.78</v>
      </c>
      <c r="E19" s="176" t="s">
        <v>111</v>
      </c>
      <c r="F19" s="163" t="str">
        <f t="shared" si="38"/>
        <v/>
      </c>
      <c r="G19" s="176">
        <v>0.50109999999999999</v>
      </c>
      <c r="H19" s="163">
        <f>IF(G19&lt;&gt;"",G19*$D19,"")</f>
        <v>15658.262557999999</v>
      </c>
      <c r="I19" s="176" t="s">
        <v>111</v>
      </c>
      <c r="J19" s="163" t="str">
        <f t="shared" si="39"/>
        <v/>
      </c>
      <c r="K19" s="176" t="s">
        <v>111</v>
      </c>
      <c r="L19" s="163" t="str">
        <f t="shared" si="40"/>
        <v/>
      </c>
      <c r="M19" s="176" t="s">
        <v>111</v>
      </c>
      <c r="N19" s="163" t="str">
        <f t="shared" si="41"/>
        <v/>
      </c>
      <c r="O19" s="176" t="s">
        <v>111</v>
      </c>
      <c r="P19" s="163" t="str">
        <f t="shared" si="42"/>
        <v/>
      </c>
      <c r="Q19" s="176" t="s">
        <v>111</v>
      </c>
      <c r="R19" s="163" t="str">
        <f t="shared" si="42"/>
        <v/>
      </c>
      <c r="S19" s="176" t="s">
        <v>111</v>
      </c>
      <c r="T19" s="163" t="str">
        <f t="shared" si="43"/>
        <v/>
      </c>
      <c r="U19" s="176" t="s">
        <v>111</v>
      </c>
      <c r="V19" s="163" t="str">
        <f t="shared" si="44"/>
        <v/>
      </c>
      <c r="W19" s="176" t="s">
        <v>111</v>
      </c>
      <c r="X19" s="163" t="str">
        <f t="shared" si="45"/>
        <v/>
      </c>
      <c r="Y19" s="176" t="s">
        <v>111</v>
      </c>
      <c r="Z19" s="163" t="str">
        <f t="shared" si="46"/>
        <v/>
      </c>
      <c r="AA19" s="176" t="s">
        <v>111</v>
      </c>
      <c r="AB19" s="163" t="str">
        <f t="shared" si="47"/>
        <v/>
      </c>
      <c r="AC19" s="176" t="s">
        <v>111</v>
      </c>
      <c r="AD19" s="163" t="str">
        <f t="shared" si="48"/>
        <v/>
      </c>
      <c r="AE19" s="176" t="s">
        <v>111</v>
      </c>
      <c r="AF19" s="163" t="str">
        <f t="shared" si="49"/>
        <v/>
      </c>
      <c r="AG19" s="176" t="s">
        <v>111</v>
      </c>
      <c r="AH19" s="163" t="str">
        <f t="shared" si="50"/>
        <v/>
      </c>
      <c r="AI19" s="176" t="s">
        <v>111</v>
      </c>
      <c r="AJ19" s="163" t="str">
        <f t="shared" si="51"/>
        <v/>
      </c>
      <c r="AK19" s="176" t="s">
        <v>111</v>
      </c>
      <c r="AL19" s="163" t="str">
        <f t="shared" si="52"/>
        <v/>
      </c>
      <c r="AM19" s="176" t="s">
        <v>111</v>
      </c>
      <c r="AN19" s="163" t="str">
        <f t="shared" si="53"/>
        <v/>
      </c>
      <c r="AO19" s="176" t="s">
        <v>111</v>
      </c>
      <c r="AP19" s="163" t="str">
        <f t="shared" si="54"/>
        <v/>
      </c>
      <c r="AQ19" s="176" t="s">
        <v>111</v>
      </c>
      <c r="AR19" s="163" t="str">
        <f t="shared" si="55"/>
        <v/>
      </c>
      <c r="AS19" s="176" t="s">
        <v>111</v>
      </c>
      <c r="AT19" s="163" t="str">
        <f t="shared" si="56"/>
        <v/>
      </c>
      <c r="AU19" s="176" t="s">
        <v>111</v>
      </c>
      <c r="AV19" s="163" t="str">
        <f t="shared" si="57"/>
        <v/>
      </c>
      <c r="AW19" s="176" t="s">
        <v>111</v>
      </c>
      <c r="AX19" s="163" t="str">
        <f t="shared" si="57"/>
        <v/>
      </c>
      <c r="AY19" s="176">
        <v>0.49890000000000001</v>
      </c>
      <c r="AZ19" s="164">
        <f t="shared" si="58"/>
        <v>15589.517442</v>
      </c>
    </row>
    <row r="20" spans="1:52" hidden="1" x14ac:dyDescent="0.25">
      <c r="A20" s="55"/>
      <c r="B20" s="56"/>
      <c r="C20" s="57"/>
      <c r="D20" s="58"/>
      <c r="E20" s="162"/>
      <c r="F20" s="163"/>
      <c r="G20" s="162"/>
      <c r="H20" s="163"/>
      <c r="I20" s="162"/>
      <c r="J20" s="163"/>
      <c r="K20" s="162"/>
      <c r="L20" s="163"/>
      <c r="M20" s="162"/>
      <c r="N20" s="163"/>
      <c r="O20" s="162"/>
      <c r="P20" s="163"/>
      <c r="Q20" s="162"/>
      <c r="R20" s="163"/>
      <c r="S20" s="162"/>
      <c r="T20" s="163"/>
      <c r="U20" s="162"/>
      <c r="V20" s="163"/>
      <c r="W20" s="162"/>
      <c r="X20" s="163"/>
      <c r="Y20" s="162"/>
      <c r="Z20" s="163"/>
      <c r="AA20" s="162"/>
      <c r="AB20" s="163"/>
      <c r="AC20" s="162"/>
      <c r="AD20" s="163"/>
      <c r="AE20" s="162"/>
      <c r="AF20" s="163"/>
      <c r="AG20" s="162"/>
      <c r="AH20" s="163"/>
      <c r="AI20" s="162"/>
      <c r="AJ20" s="163"/>
      <c r="AK20" s="162"/>
      <c r="AL20" s="163"/>
      <c r="AM20" s="162"/>
      <c r="AN20" s="163"/>
      <c r="AO20" s="162"/>
      <c r="AP20" s="163"/>
      <c r="AQ20" s="162"/>
      <c r="AR20" s="163"/>
      <c r="AS20" s="162"/>
      <c r="AT20" s="163"/>
      <c r="AU20" s="162"/>
      <c r="AV20" s="163"/>
      <c r="AW20" s="162"/>
      <c r="AX20" s="163"/>
      <c r="AY20" s="162"/>
      <c r="AZ20" s="164"/>
    </row>
    <row r="21" spans="1:52" x14ac:dyDescent="0.25">
      <c r="A21" s="55" t="str">
        <f>RESUMO!$A20</f>
        <v>02.</v>
      </c>
      <c r="B21" s="56" t="str">
        <f>RESUMO!$B20</f>
        <v>REDE COLETORA E RAMAIS DE ESGOTO (CONSOLIDADO)</v>
      </c>
      <c r="C21" s="57">
        <f>SUBTOTAL(9,C22:C29)</f>
        <v>0.5251325874897359</v>
      </c>
      <c r="D21" s="58">
        <f>SUBTOTAL(9,D22:D29)</f>
        <v>4542284.8499999987</v>
      </c>
      <c r="E21" s="162">
        <f t="shared" ref="E21:AZ21" si="59">SUBTOTAL(9,E22:E29)</f>
        <v>0</v>
      </c>
      <c r="F21" s="163">
        <f t="shared" si="59"/>
        <v>0</v>
      </c>
      <c r="G21" s="162">
        <f t="shared" ref="G21" si="60">SUBTOTAL(9,G22:G29)</f>
        <v>0</v>
      </c>
      <c r="H21" s="163">
        <f t="shared" si="59"/>
        <v>0</v>
      </c>
      <c r="I21" s="162">
        <f t="shared" ref="I21" si="61">SUBTOTAL(9,I22:I29)</f>
        <v>0</v>
      </c>
      <c r="J21" s="163">
        <f t="shared" si="59"/>
        <v>0</v>
      </c>
      <c r="K21" s="162">
        <f t="shared" ref="K21" si="62">SUBTOTAL(9,K22:K29)</f>
        <v>0</v>
      </c>
      <c r="L21" s="163">
        <f t="shared" si="59"/>
        <v>0</v>
      </c>
      <c r="M21" s="162">
        <f t="shared" ref="M21" si="63">SUBTOTAL(9,M22:M29)</f>
        <v>0.55169999999999997</v>
      </c>
      <c r="N21" s="163">
        <f t="shared" si="59"/>
        <v>303672.39843899995</v>
      </c>
      <c r="O21" s="162">
        <f t="shared" ref="O21" si="64">SUBTOTAL(9,O22:O29)</f>
        <v>0.42680000000000001</v>
      </c>
      <c r="P21" s="163">
        <f t="shared" si="59"/>
        <v>267721.91778899997</v>
      </c>
      <c r="Q21" s="162">
        <f t="shared" ref="Q21" si="65">SUBTOTAL(9,Q22:Q29)</f>
        <v>0.46760000000000002</v>
      </c>
      <c r="R21" s="163">
        <f t="shared" si="59"/>
        <v>270065.67378899996</v>
      </c>
      <c r="S21" s="162">
        <f t="shared" ref="S21" si="66">SUBTOTAL(9,S22:S29)</f>
        <v>0.42680000000000001</v>
      </c>
      <c r="T21" s="163">
        <f t="shared" si="59"/>
        <v>267721.91778899997</v>
      </c>
      <c r="U21" s="162">
        <f t="shared" ref="U21" si="67">SUBTOTAL(9,U22:U29)</f>
        <v>0.46760000000000002</v>
      </c>
      <c r="V21" s="163">
        <f t="shared" si="59"/>
        <v>270065.67378899996</v>
      </c>
      <c r="W21" s="162">
        <f t="shared" ref="W21" si="68">SUBTOTAL(9,W22:W29)</f>
        <v>0.42680000000000001</v>
      </c>
      <c r="X21" s="163">
        <f t="shared" si="59"/>
        <v>267721.91778899997</v>
      </c>
      <c r="Y21" s="162">
        <f t="shared" ref="Y21" si="69">SUBTOTAL(9,Y22:Y29)</f>
        <v>0.46760000000000002</v>
      </c>
      <c r="Z21" s="163">
        <f t="shared" si="59"/>
        <v>270065.67378899996</v>
      </c>
      <c r="AA21" s="162">
        <f t="shared" ref="AA21" si="70">SUBTOTAL(9,AA22:AA29)</f>
        <v>0.42680000000000001</v>
      </c>
      <c r="AB21" s="163">
        <f t="shared" si="59"/>
        <v>267721.91778899997</v>
      </c>
      <c r="AC21" s="162">
        <f t="shared" ref="AC21" si="71">SUBTOTAL(9,AC22:AC29)</f>
        <v>0.46760000000000002</v>
      </c>
      <c r="AD21" s="163">
        <f t="shared" si="59"/>
        <v>270065.67378899996</v>
      </c>
      <c r="AE21" s="162">
        <f t="shared" ref="AE21" si="72">SUBTOTAL(9,AE22:AE29)</f>
        <v>0.42680000000000001</v>
      </c>
      <c r="AF21" s="163">
        <f t="shared" si="59"/>
        <v>267721.91778899997</v>
      </c>
      <c r="AG21" s="162">
        <f t="shared" ref="AG21" si="73">SUBTOTAL(9,AG22:AG29)</f>
        <v>0.46760000000000002</v>
      </c>
      <c r="AH21" s="163">
        <f t="shared" si="59"/>
        <v>270065.67378899996</v>
      </c>
      <c r="AI21" s="162">
        <f t="shared" ref="AI21" si="74">SUBTOTAL(9,AI22:AI29)</f>
        <v>0.42680000000000001</v>
      </c>
      <c r="AJ21" s="163">
        <f t="shared" si="59"/>
        <v>267721.91778899997</v>
      </c>
      <c r="AK21" s="162">
        <f t="shared" ref="AK21" si="75">SUBTOTAL(9,AK22:AK29)</f>
        <v>0.46760000000000002</v>
      </c>
      <c r="AL21" s="163">
        <f t="shared" si="59"/>
        <v>270065.67378899996</v>
      </c>
      <c r="AM21" s="162">
        <f t="shared" ref="AM21" si="76">SUBTOTAL(9,AM22:AM29)</f>
        <v>0.42680000000000001</v>
      </c>
      <c r="AN21" s="163">
        <f t="shared" si="59"/>
        <v>267721.91778899997</v>
      </c>
      <c r="AO21" s="162">
        <f t="shared" ref="AO21" si="77">SUBTOTAL(9,AO22:AO29)</f>
        <v>0.46760000000000002</v>
      </c>
      <c r="AP21" s="163">
        <f t="shared" si="59"/>
        <v>270065.67378899996</v>
      </c>
      <c r="AQ21" s="162">
        <f t="shared" ref="AQ21" si="78">SUBTOTAL(9,AQ22:AQ29)</f>
        <v>0.42680000000000001</v>
      </c>
      <c r="AR21" s="163">
        <f t="shared" si="59"/>
        <v>267721.91778899997</v>
      </c>
      <c r="AS21" s="162">
        <f t="shared" ref="AS21" si="79">SUBTOTAL(9,AS22:AS29)</f>
        <v>0.33029999999999998</v>
      </c>
      <c r="AT21" s="163">
        <f t="shared" si="59"/>
        <v>181653.06472599998</v>
      </c>
      <c r="AU21" s="162">
        <f t="shared" ref="AU21" si="80">SUBTOTAL(9,AU22:AU29)</f>
        <v>5.1499999999999997E-2</v>
      </c>
      <c r="AV21" s="163">
        <f t="shared" si="59"/>
        <v>2958.4175</v>
      </c>
      <c r="AW21" s="162">
        <f t="shared" ref="AW21" si="81">SUBTOTAL(9,AW22:AW29)</f>
        <v>0.10290000000000001</v>
      </c>
      <c r="AX21" s="163">
        <f t="shared" si="59"/>
        <v>5911.0905000000002</v>
      </c>
      <c r="AY21" s="162">
        <f t="shared" si="59"/>
        <v>0.27600000000000002</v>
      </c>
      <c r="AZ21" s="164">
        <f t="shared" si="59"/>
        <v>15854.820000000002</v>
      </c>
    </row>
    <row r="22" spans="1:52" x14ac:dyDescent="0.25">
      <c r="A22" s="55" t="str">
        <f>RESUMO!$A21</f>
        <v>02.01</v>
      </c>
      <c r="B22" s="56" t="str">
        <f>RESUMO!$B21</f>
        <v>SERVIÇOS COMPLEMENTARES</v>
      </c>
      <c r="C22" s="57">
        <f t="shared" ref="C22:C29" si="82">D22/D$79</f>
        <v>6.6412042583256052E-3</v>
      </c>
      <c r="D22" s="58">
        <f>RESUMO!$E21</f>
        <v>57445</v>
      </c>
      <c r="E22" s="176" t="s">
        <v>111</v>
      </c>
      <c r="F22" s="163" t="str">
        <f t="shared" ref="F22:F29" si="83">IF(E22&lt;&gt;"",E22*$D22,"")</f>
        <v/>
      </c>
      <c r="G22" s="176" t="s">
        <v>111</v>
      </c>
      <c r="H22" s="163" t="str">
        <f t="shared" ref="H22:H29" si="84">IF(G22&lt;&gt;"",G22*$D22,"")</f>
        <v/>
      </c>
      <c r="I22" s="176" t="s">
        <v>111</v>
      </c>
      <c r="J22" s="163" t="str">
        <f t="shared" ref="J22:J29" si="85">IF(I22&lt;&gt;"",I22*$D22,"")</f>
        <v/>
      </c>
      <c r="K22" s="176" t="s">
        <v>111</v>
      </c>
      <c r="L22" s="163" t="str">
        <f t="shared" ref="L22:L29" si="86">IF(K22&lt;&gt;"",K22*$D22,"")</f>
        <v/>
      </c>
      <c r="M22" s="176">
        <v>2.3699999999999999E-2</v>
      </c>
      <c r="N22" s="163">
        <f t="shared" ref="N22:N29" si="87">IF(M22&lt;&gt;"",M22*$D22,"")</f>
        <v>1361.4465</v>
      </c>
      <c r="O22" s="176">
        <v>1.38E-2</v>
      </c>
      <c r="P22" s="163">
        <f t="shared" ref="P22:R29" si="88">IF(O22&lt;&gt;"",O22*$D22,"")</f>
        <v>792.74099999999999</v>
      </c>
      <c r="Q22" s="176">
        <v>5.4600000000000003E-2</v>
      </c>
      <c r="R22" s="163">
        <f t="shared" si="88"/>
        <v>3136.4970000000003</v>
      </c>
      <c r="S22" s="176">
        <v>1.38E-2</v>
      </c>
      <c r="T22" s="163">
        <f t="shared" ref="T22:T29" si="89">IF(S22&lt;&gt;"",S22*$D22,"")</f>
        <v>792.74099999999999</v>
      </c>
      <c r="U22" s="176">
        <v>5.4600000000000003E-2</v>
      </c>
      <c r="V22" s="163">
        <f t="shared" ref="V22:V29" si="90">IF(U22&lt;&gt;"",U22*$D22,"")</f>
        <v>3136.4970000000003</v>
      </c>
      <c r="W22" s="176">
        <v>1.38E-2</v>
      </c>
      <c r="X22" s="163">
        <f t="shared" ref="X22:X29" si="91">IF(W22&lt;&gt;"",W22*$D22,"")</f>
        <v>792.74099999999999</v>
      </c>
      <c r="Y22" s="176">
        <v>5.4600000000000003E-2</v>
      </c>
      <c r="Z22" s="163">
        <f t="shared" ref="Z22:Z29" si="92">IF(Y22&lt;&gt;"",Y22*$D22,"")</f>
        <v>3136.4970000000003</v>
      </c>
      <c r="AA22" s="176">
        <v>1.38E-2</v>
      </c>
      <c r="AB22" s="163">
        <f t="shared" ref="AB22:AB29" si="93">IF(AA22&lt;&gt;"",AA22*$D22,"")</f>
        <v>792.74099999999999</v>
      </c>
      <c r="AC22" s="176">
        <v>5.4600000000000003E-2</v>
      </c>
      <c r="AD22" s="163">
        <f t="shared" ref="AD22:AD29" si="94">IF(AC22&lt;&gt;"",AC22*$D22,"")</f>
        <v>3136.4970000000003</v>
      </c>
      <c r="AE22" s="176">
        <v>1.38E-2</v>
      </c>
      <c r="AF22" s="163">
        <f t="shared" ref="AF22:AF29" si="95">IF(AE22&lt;&gt;"",AE22*$D22,"")</f>
        <v>792.74099999999999</v>
      </c>
      <c r="AG22" s="176">
        <v>5.4600000000000003E-2</v>
      </c>
      <c r="AH22" s="163">
        <f t="shared" ref="AH22:AH29" si="96">IF(AG22&lt;&gt;"",AG22*$D22,"")</f>
        <v>3136.4970000000003</v>
      </c>
      <c r="AI22" s="176">
        <v>1.38E-2</v>
      </c>
      <c r="AJ22" s="163">
        <f t="shared" ref="AJ22:AJ29" si="97">IF(AI22&lt;&gt;"",AI22*$D22,"")</f>
        <v>792.74099999999999</v>
      </c>
      <c r="AK22" s="176">
        <v>5.4600000000000003E-2</v>
      </c>
      <c r="AL22" s="163">
        <f t="shared" ref="AL22:AL29" si="98">IF(AK22&lt;&gt;"",AK22*$D22,"")</f>
        <v>3136.4970000000003</v>
      </c>
      <c r="AM22" s="176">
        <v>1.38E-2</v>
      </c>
      <c r="AN22" s="163">
        <f t="shared" ref="AN22:AN29" si="99">IF(AM22&lt;&gt;"",AM22*$D22,"")</f>
        <v>792.74099999999999</v>
      </c>
      <c r="AO22" s="176">
        <v>5.4600000000000003E-2</v>
      </c>
      <c r="AP22" s="163">
        <f t="shared" ref="AP22:AP29" si="100">IF(AO22&lt;&gt;"",AO22*$D22,"")</f>
        <v>3136.4970000000003</v>
      </c>
      <c r="AQ22" s="176">
        <v>1.38E-2</v>
      </c>
      <c r="AR22" s="163">
        <f t="shared" ref="AR22:AR29" si="101">IF(AQ22&lt;&gt;"",AQ22*$D22,"")</f>
        <v>792.74099999999999</v>
      </c>
      <c r="AS22" s="176">
        <v>5.33E-2</v>
      </c>
      <c r="AT22" s="163">
        <f t="shared" ref="AT22:AT29" si="102">IF(AS22&lt;&gt;"",AS22*$D22,"")</f>
        <v>3061.8184999999999</v>
      </c>
      <c r="AU22" s="176">
        <v>5.1499999999999997E-2</v>
      </c>
      <c r="AV22" s="163">
        <f t="shared" ref="AV22:AX29" si="103">IF(AU22&lt;&gt;"",AU22*$D22,"")</f>
        <v>2958.4175</v>
      </c>
      <c r="AW22" s="176">
        <v>0.10290000000000001</v>
      </c>
      <c r="AX22" s="163">
        <f t="shared" si="103"/>
        <v>5911.0905000000002</v>
      </c>
      <c r="AY22" s="176">
        <v>0.27600000000000002</v>
      </c>
      <c r="AZ22" s="164">
        <f t="shared" ref="AZ22:AZ29" si="104">IF(AY22&lt;&gt;"",AY22*$D22,"")</f>
        <v>15854.820000000002</v>
      </c>
    </row>
    <row r="23" spans="1:52" x14ac:dyDescent="0.25">
      <c r="A23" s="55" t="str">
        <f>RESUMO!$A22</f>
        <v>02.02</v>
      </c>
      <c r="B23" s="61" t="str">
        <f>RESUMO!$B22</f>
        <v>TRÂNSITO / SEGURANÇA</v>
      </c>
      <c r="C23" s="57">
        <f t="shared" si="82"/>
        <v>3.0823338248668441E-3</v>
      </c>
      <c r="D23" s="58">
        <f>RESUMO!$E22</f>
        <v>26661.53</v>
      </c>
      <c r="E23" s="176" t="s">
        <v>111</v>
      </c>
      <c r="F23" s="163" t="str">
        <f t="shared" si="83"/>
        <v/>
      </c>
      <c r="G23" s="176" t="s">
        <v>111</v>
      </c>
      <c r="H23" s="163" t="str">
        <f t="shared" si="84"/>
        <v/>
      </c>
      <c r="I23" s="176" t="s">
        <v>111</v>
      </c>
      <c r="J23" s="163" t="str">
        <f t="shared" si="85"/>
        <v/>
      </c>
      <c r="K23" s="176" t="s">
        <v>111</v>
      </c>
      <c r="L23" s="163" t="str">
        <f t="shared" si="86"/>
        <v/>
      </c>
      <c r="M23" s="176">
        <v>0.06</v>
      </c>
      <c r="N23" s="163">
        <f t="shared" si="87"/>
        <v>1599.6917999999998</v>
      </c>
      <c r="O23" s="176">
        <v>0.06</v>
      </c>
      <c r="P23" s="163">
        <f t="shared" si="88"/>
        <v>1599.6917999999998</v>
      </c>
      <c r="Q23" s="176">
        <v>0.06</v>
      </c>
      <c r="R23" s="163">
        <f t="shared" si="88"/>
        <v>1599.6917999999998</v>
      </c>
      <c r="S23" s="176">
        <v>0.06</v>
      </c>
      <c r="T23" s="163">
        <f t="shared" si="89"/>
        <v>1599.6917999999998</v>
      </c>
      <c r="U23" s="176">
        <v>0.06</v>
      </c>
      <c r="V23" s="163">
        <f t="shared" si="90"/>
        <v>1599.6917999999998</v>
      </c>
      <c r="W23" s="176">
        <v>0.06</v>
      </c>
      <c r="X23" s="163">
        <f t="shared" si="91"/>
        <v>1599.6917999999998</v>
      </c>
      <c r="Y23" s="176">
        <v>0.06</v>
      </c>
      <c r="Z23" s="163">
        <f t="shared" si="92"/>
        <v>1599.6917999999998</v>
      </c>
      <c r="AA23" s="176">
        <v>0.06</v>
      </c>
      <c r="AB23" s="163">
        <f t="shared" si="93"/>
        <v>1599.6917999999998</v>
      </c>
      <c r="AC23" s="176">
        <v>0.06</v>
      </c>
      <c r="AD23" s="163">
        <f t="shared" si="94"/>
        <v>1599.6917999999998</v>
      </c>
      <c r="AE23" s="176">
        <v>0.06</v>
      </c>
      <c r="AF23" s="163">
        <f t="shared" si="95"/>
        <v>1599.6917999999998</v>
      </c>
      <c r="AG23" s="176">
        <v>0.06</v>
      </c>
      <c r="AH23" s="163">
        <f t="shared" si="96"/>
        <v>1599.6917999999998</v>
      </c>
      <c r="AI23" s="176">
        <v>0.06</v>
      </c>
      <c r="AJ23" s="163">
        <f t="shared" si="97"/>
        <v>1599.6917999999998</v>
      </c>
      <c r="AK23" s="176">
        <v>0.06</v>
      </c>
      <c r="AL23" s="163">
        <f t="shared" si="98"/>
        <v>1599.6917999999998</v>
      </c>
      <c r="AM23" s="176">
        <v>0.06</v>
      </c>
      <c r="AN23" s="163">
        <f t="shared" si="99"/>
        <v>1599.6917999999998</v>
      </c>
      <c r="AO23" s="176">
        <v>0.06</v>
      </c>
      <c r="AP23" s="163">
        <f t="shared" si="100"/>
        <v>1599.6917999999998</v>
      </c>
      <c r="AQ23" s="176">
        <v>0.06</v>
      </c>
      <c r="AR23" s="163">
        <f t="shared" si="101"/>
        <v>1599.6917999999998</v>
      </c>
      <c r="AS23" s="176">
        <v>0.04</v>
      </c>
      <c r="AT23" s="163">
        <f t="shared" si="102"/>
        <v>1066.4612</v>
      </c>
      <c r="AU23" s="176" t="s">
        <v>111</v>
      </c>
      <c r="AV23" s="163" t="str">
        <f t="shared" si="103"/>
        <v/>
      </c>
      <c r="AW23" s="176" t="s">
        <v>111</v>
      </c>
      <c r="AX23" s="163" t="str">
        <f t="shared" si="103"/>
        <v/>
      </c>
      <c r="AY23" s="176" t="s">
        <v>111</v>
      </c>
      <c r="AZ23" s="164" t="str">
        <f t="shared" si="104"/>
        <v/>
      </c>
    </row>
    <row r="24" spans="1:52" x14ac:dyDescent="0.25">
      <c r="A24" s="55" t="str">
        <f>RESUMO!$A23</f>
        <v>02.03</v>
      </c>
      <c r="B24" s="56" t="str">
        <f>RESUMO!$B23</f>
        <v>MOVIMENTO DE TERRA</v>
      </c>
      <c r="C24" s="57">
        <f t="shared" si="82"/>
        <v>0.36422492760069991</v>
      </c>
      <c r="D24" s="58">
        <f>RESUMO!$E23</f>
        <v>3150467.9199999995</v>
      </c>
      <c r="E24" s="176" t="s">
        <v>111</v>
      </c>
      <c r="F24" s="163" t="str">
        <f t="shared" si="83"/>
        <v/>
      </c>
      <c r="G24" s="176" t="s">
        <v>111</v>
      </c>
      <c r="H24" s="163" t="str">
        <f t="shared" si="84"/>
        <v/>
      </c>
      <c r="I24" s="176" t="s">
        <v>111</v>
      </c>
      <c r="J24" s="163" t="str">
        <f t="shared" si="85"/>
        <v/>
      </c>
      <c r="K24" s="176" t="s">
        <v>111</v>
      </c>
      <c r="L24" s="163" t="str">
        <f t="shared" si="86"/>
        <v/>
      </c>
      <c r="M24" s="176">
        <v>0.06</v>
      </c>
      <c r="N24" s="163">
        <f t="shared" si="87"/>
        <v>189028.07519999996</v>
      </c>
      <c r="O24" s="176">
        <v>0.06</v>
      </c>
      <c r="P24" s="163">
        <f t="shared" si="88"/>
        <v>189028.07519999996</v>
      </c>
      <c r="Q24" s="176">
        <v>0.06</v>
      </c>
      <c r="R24" s="163">
        <f t="shared" si="88"/>
        <v>189028.07519999996</v>
      </c>
      <c r="S24" s="176">
        <v>0.06</v>
      </c>
      <c r="T24" s="163">
        <f t="shared" si="89"/>
        <v>189028.07519999996</v>
      </c>
      <c r="U24" s="176">
        <v>0.06</v>
      </c>
      <c r="V24" s="163">
        <f t="shared" si="90"/>
        <v>189028.07519999996</v>
      </c>
      <c r="W24" s="176">
        <v>0.06</v>
      </c>
      <c r="X24" s="163">
        <f t="shared" si="91"/>
        <v>189028.07519999996</v>
      </c>
      <c r="Y24" s="176">
        <v>0.06</v>
      </c>
      <c r="Z24" s="163">
        <f t="shared" si="92"/>
        <v>189028.07519999996</v>
      </c>
      <c r="AA24" s="176">
        <v>0.06</v>
      </c>
      <c r="AB24" s="163">
        <f t="shared" si="93"/>
        <v>189028.07519999996</v>
      </c>
      <c r="AC24" s="176">
        <v>0.06</v>
      </c>
      <c r="AD24" s="163">
        <f t="shared" si="94"/>
        <v>189028.07519999996</v>
      </c>
      <c r="AE24" s="176">
        <v>0.06</v>
      </c>
      <c r="AF24" s="163">
        <f t="shared" si="95"/>
        <v>189028.07519999996</v>
      </c>
      <c r="AG24" s="176">
        <v>0.06</v>
      </c>
      <c r="AH24" s="163">
        <f t="shared" si="96"/>
        <v>189028.07519999996</v>
      </c>
      <c r="AI24" s="176">
        <v>0.06</v>
      </c>
      <c r="AJ24" s="163">
        <f t="shared" si="97"/>
        <v>189028.07519999996</v>
      </c>
      <c r="AK24" s="176">
        <v>0.06</v>
      </c>
      <c r="AL24" s="163">
        <f t="shared" si="98"/>
        <v>189028.07519999996</v>
      </c>
      <c r="AM24" s="176">
        <v>0.06</v>
      </c>
      <c r="AN24" s="163">
        <f t="shared" si="99"/>
        <v>189028.07519999996</v>
      </c>
      <c r="AO24" s="176">
        <v>0.06</v>
      </c>
      <c r="AP24" s="163">
        <f t="shared" si="100"/>
        <v>189028.07519999996</v>
      </c>
      <c r="AQ24" s="176">
        <v>0.06</v>
      </c>
      <c r="AR24" s="163">
        <f t="shared" si="101"/>
        <v>189028.07519999996</v>
      </c>
      <c r="AS24" s="176">
        <v>0.04</v>
      </c>
      <c r="AT24" s="163">
        <f t="shared" si="102"/>
        <v>126018.71679999998</v>
      </c>
      <c r="AU24" s="176" t="s">
        <v>111</v>
      </c>
      <c r="AV24" s="163" t="str">
        <f t="shared" si="103"/>
        <v/>
      </c>
      <c r="AW24" s="176" t="s">
        <v>111</v>
      </c>
      <c r="AX24" s="163" t="str">
        <f t="shared" si="103"/>
        <v/>
      </c>
      <c r="AY24" s="176" t="s">
        <v>111</v>
      </c>
      <c r="AZ24" s="164" t="str">
        <f t="shared" si="104"/>
        <v/>
      </c>
    </row>
    <row r="25" spans="1:52" x14ac:dyDescent="0.25">
      <c r="A25" s="55" t="str">
        <f>RESUMO!$A24</f>
        <v>02.04</v>
      </c>
      <c r="B25" s="56" t="str">
        <f>RESUMO!$B24</f>
        <v>ESCORAMENTO / ESGOTAMENTO</v>
      </c>
      <c r="C25" s="57">
        <f t="shared" si="82"/>
        <v>3.5569387095149473E-2</v>
      </c>
      <c r="D25" s="58">
        <f>RESUMO!$E24</f>
        <v>307667.61</v>
      </c>
      <c r="E25" s="176" t="s">
        <v>111</v>
      </c>
      <c r="F25" s="163" t="str">
        <f t="shared" si="83"/>
        <v/>
      </c>
      <c r="G25" s="176" t="s">
        <v>111</v>
      </c>
      <c r="H25" s="163" t="str">
        <f t="shared" si="84"/>
        <v/>
      </c>
      <c r="I25" s="176" t="s">
        <v>111</v>
      </c>
      <c r="J25" s="163" t="str">
        <f t="shared" si="85"/>
        <v/>
      </c>
      <c r="K25" s="176" t="s">
        <v>111</v>
      </c>
      <c r="L25" s="163" t="str">
        <f t="shared" si="86"/>
        <v/>
      </c>
      <c r="M25" s="176">
        <v>0.1681</v>
      </c>
      <c r="N25" s="163">
        <f t="shared" si="87"/>
        <v>51718.925240999997</v>
      </c>
      <c r="O25" s="176">
        <v>5.3100000000000001E-2</v>
      </c>
      <c r="P25" s="163">
        <f t="shared" si="88"/>
        <v>16337.150091</v>
      </c>
      <c r="Q25" s="176">
        <v>5.3100000000000001E-2</v>
      </c>
      <c r="R25" s="163">
        <f t="shared" si="88"/>
        <v>16337.150091</v>
      </c>
      <c r="S25" s="176">
        <v>5.3100000000000001E-2</v>
      </c>
      <c r="T25" s="163">
        <f t="shared" si="89"/>
        <v>16337.150091</v>
      </c>
      <c r="U25" s="176">
        <v>5.3100000000000001E-2</v>
      </c>
      <c r="V25" s="163">
        <f t="shared" si="90"/>
        <v>16337.150091</v>
      </c>
      <c r="W25" s="176">
        <v>5.3100000000000001E-2</v>
      </c>
      <c r="X25" s="163">
        <f t="shared" si="91"/>
        <v>16337.150091</v>
      </c>
      <c r="Y25" s="176">
        <v>5.3100000000000001E-2</v>
      </c>
      <c r="Z25" s="163">
        <f t="shared" si="92"/>
        <v>16337.150091</v>
      </c>
      <c r="AA25" s="176">
        <v>5.3100000000000001E-2</v>
      </c>
      <c r="AB25" s="163">
        <f t="shared" si="93"/>
        <v>16337.150091</v>
      </c>
      <c r="AC25" s="176">
        <v>5.3100000000000001E-2</v>
      </c>
      <c r="AD25" s="163">
        <f t="shared" si="94"/>
        <v>16337.150091</v>
      </c>
      <c r="AE25" s="176">
        <v>5.3100000000000001E-2</v>
      </c>
      <c r="AF25" s="163">
        <f t="shared" si="95"/>
        <v>16337.150091</v>
      </c>
      <c r="AG25" s="176">
        <v>5.3100000000000001E-2</v>
      </c>
      <c r="AH25" s="163">
        <f t="shared" si="96"/>
        <v>16337.150091</v>
      </c>
      <c r="AI25" s="176">
        <v>5.3100000000000001E-2</v>
      </c>
      <c r="AJ25" s="163">
        <f t="shared" si="97"/>
        <v>16337.150091</v>
      </c>
      <c r="AK25" s="176">
        <v>5.3100000000000001E-2</v>
      </c>
      <c r="AL25" s="163">
        <f t="shared" si="98"/>
        <v>16337.150091</v>
      </c>
      <c r="AM25" s="176">
        <v>5.3100000000000001E-2</v>
      </c>
      <c r="AN25" s="163">
        <f t="shared" si="99"/>
        <v>16337.150091</v>
      </c>
      <c r="AO25" s="176">
        <v>5.3100000000000001E-2</v>
      </c>
      <c r="AP25" s="163">
        <f t="shared" si="100"/>
        <v>16337.150091</v>
      </c>
      <c r="AQ25" s="176">
        <v>5.3100000000000001E-2</v>
      </c>
      <c r="AR25" s="163">
        <f t="shared" si="101"/>
        <v>16337.150091</v>
      </c>
      <c r="AS25" s="176">
        <v>3.5400000000000001E-2</v>
      </c>
      <c r="AT25" s="163">
        <f t="shared" si="102"/>
        <v>10891.433394</v>
      </c>
      <c r="AU25" s="176" t="s">
        <v>111</v>
      </c>
      <c r="AV25" s="163" t="str">
        <f t="shared" si="103"/>
        <v/>
      </c>
      <c r="AW25" s="176" t="s">
        <v>111</v>
      </c>
      <c r="AX25" s="163" t="str">
        <f t="shared" si="103"/>
        <v/>
      </c>
      <c r="AY25" s="176" t="s">
        <v>111</v>
      </c>
      <c r="AZ25" s="164" t="str">
        <f t="shared" si="104"/>
        <v/>
      </c>
    </row>
    <row r="26" spans="1:52" x14ac:dyDescent="0.25">
      <c r="A26" s="55" t="str">
        <f>RESUMO!$A25</f>
        <v>02.05</v>
      </c>
      <c r="B26" s="56" t="str">
        <f>RESUMO!$B25</f>
        <v>SINGULARIDADES</v>
      </c>
      <c r="C26" s="57">
        <f t="shared" si="82"/>
        <v>4.428745298095018E-2</v>
      </c>
      <c r="D26" s="58">
        <f>RESUMO!$E25</f>
        <v>383077.02</v>
      </c>
      <c r="E26" s="176" t="s">
        <v>111</v>
      </c>
      <c r="F26" s="163" t="str">
        <f t="shared" si="83"/>
        <v/>
      </c>
      <c r="G26" s="176" t="s">
        <v>111</v>
      </c>
      <c r="H26" s="163" t="str">
        <f t="shared" si="84"/>
        <v/>
      </c>
      <c r="I26" s="176" t="s">
        <v>111</v>
      </c>
      <c r="J26" s="163" t="str">
        <f t="shared" si="85"/>
        <v/>
      </c>
      <c r="K26" s="176" t="s">
        <v>111</v>
      </c>
      <c r="L26" s="163" t="str">
        <f t="shared" si="86"/>
        <v/>
      </c>
      <c r="M26" s="176">
        <v>5.9900000000000002E-2</v>
      </c>
      <c r="N26" s="163">
        <f t="shared" si="87"/>
        <v>22946.313498000003</v>
      </c>
      <c r="O26" s="176">
        <v>5.9900000000000002E-2</v>
      </c>
      <c r="P26" s="163">
        <f t="shared" si="88"/>
        <v>22946.313498000003</v>
      </c>
      <c r="Q26" s="176">
        <v>5.9900000000000002E-2</v>
      </c>
      <c r="R26" s="163">
        <f t="shared" si="88"/>
        <v>22946.313498000003</v>
      </c>
      <c r="S26" s="176">
        <v>5.9900000000000002E-2</v>
      </c>
      <c r="T26" s="163">
        <f t="shared" si="89"/>
        <v>22946.313498000003</v>
      </c>
      <c r="U26" s="176">
        <v>5.9900000000000002E-2</v>
      </c>
      <c r="V26" s="163">
        <f t="shared" si="90"/>
        <v>22946.313498000003</v>
      </c>
      <c r="W26" s="176">
        <v>5.9900000000000002E-2</v>
      </c>
      <c r="X26" s="163">
        <f t="shared" si="91"/>
        <v>22946.313498000003</v>
      </c>
      <c r="Y26" s="176">
        <v>5.9900000000000002E-2</v>
      </c>
      <c r="Z26" s="163">
        <f t="shared" si="92"/>
        <v>22946.313498000003</v>
      </c>
      <c r="AA26" s="176">
        <v>5.9900000000000002E-2</v>
      </c>
      <c r="AB26" s="163">
        <f t="shared" si="93"/>
        <v>22946.313498000003</v>
      </c>
      <c r="AC26" s="176">
        <v>5.9900000000000002E-2</v>
      </c>
      <c r="AD26" s="163">
        <f t="shared" si="94"/>
        <v>22946.313498000003</v>
      </c>
      <c r="AE26" s="176">
        <v>5.9900000000000002E-2</v>
      </c>
      <c r="AF26" s="163">
        <f t="shared" si="95"/>
        <v>22946.313498000003</v>
      </c>
      <c r="AG26" s="176">
        <v>5.9900000000000002E-2</v>
      </c>
      <c r="AH26" s="163">
        <f t="shared" si="96"/>
        <v>22946.313498000003</v>
      </c>
      <c r="AI26" s="176">
        <v>5.9900000000000002E-2</v>
      </c>
      <c r="AJ26" s="163">
        <f t="shared" si="97"/>
        <v>22946.313498000003</v>
      </c>
      <c r="AK26" s="176">
        <v>5.9900000000000002E-2</v>
      </c>
      <c r="AL26" s="163">
        <f t="shared" si="98"/>
        <v>22946.313498000003</v>
      </c>
      <c r="AM26" s="176">
        <v>5.9900000000000002E-2</v>
      </c>
      <c r="AN26" s="163">
        <f t="shared" si="99"/>
        <v>22946.313498000003</v>
      </c>
      <c r="AO26" s="176">
        <v>5.9900000000000002E-2</v>
      </c>
      <c r="AP26" s="163">
        <f t="shared" si="100"/>
        <v>22946.313498000003</v>
      </c>
      <c r="AQ26" s="176">
        <v>5.9900000000000002E-2</v>
      </c>
      <c r="AR26" s="163">
        <f t="shared" si="101"/>
        <v>22946.313498000003</v>
      </c>
      <c r="AS26" s="176">
        <v>4.1599999999999998E-2</v>
      </c>
      <c r="AT26" s="163">
        <f t="shared" si="102"/>
        <v>15936.004032000001</v>
      </c>
      <c r="AU26" s="176" t="s">
        <v>111</v>
      </c>
      <c r="AV26" s="163" t="str">
        <f t="shared" si="103"/>
        <v/>
      </c>
      <c r="AW26" s="176" t="s">
        <v>111</v>
      </c>
      <c r="AX26" s="163" t="str">
        <f t="shared" si="103"/>
        <v/>
      </c>
      <c r="AY26" s="176" t="s">
        <v>111</v>
      </c>
      <c r="AZ26" s="164" t="str">
        <f t="shared" si="104"/>
        <v/>
      </c>
    </row>
    <row r="27" spans="1:52" x14ac:dyDescent="0.25">
      <c r="A27" s="55" t="str">
        <f>RESUMO!$A26</f>
        <v>02.06</v>
      </c>
      <c r="B27" s="56" t="str">
        <f>RESUMO!$B26</f>
        <v>MONTAGENS / INSTALAÇÕES</v>
      </c>
      <c r="C27" s="57">
        <f t="shared" si="82"/>
        <v>6.0532348435978663E-3</v>
      </c>
      <c r="D27" s="58">
        <f>RESUMO!$E26</f>
        <v>52359.19</v>
      </c>
      <c r="E27" s="176" t="s">
        <v>111</v>
      </c>
      <c r="F27" s="163" t="str">
        <f t="shared" si="83"/>
        <v/>
      </c>
      <c r="G27" s="176" t="s">
        <v>111</v>
      </c>
      <c r="H27" s="163" t="str">
        <f t="shared" si="84"/>
        <v/>
      </c>
      <c r="I27" s="176" t="s">
        <v>111</v>
      </c>
      <c r="J27" s="163" t="str">
        <f t="shared" si="85"/>
        <v/>
      </c>
      <c r="K27" s="176" t="s">
        <v>111</v>
      </c>
      <c r="L27" s="163" t="str">
        <f t="shared" si="86"/>
        <v/>
      </c>
      <c r="M27" s="176">
        <v>0.06</v>
      </c>
      <c r="N27" s="163">
        <f t="shared" si="87"/>
        <v>3141.5513999999998</v>
      </c>
      <c r="O27" s="176">
        <v>0.06</v>
      </c>
      <c r="P27" s="163">
        <f t="shared" si="88"/>
        <v>3141.5513999999998</v>
      </c>
      <c r="Q27" s="176">
        <v>0.06</v>
      </c>
      <c r="R27" s="163">
        <f t="shared" si="88"/>
        <v>3141.5513999999998</v>
      </c>
      <c r="S27" s="176">
        <v>0.06</v>
      </c>
      <c r="T27" s="163">
        <f t="shared" si="89"/>
        <v>3141.5513999999998</v>
      </c>
      <c r="U27" s="176">
        <v>0.06</v>
      </c>
      <c r="V27" s="163">
        <f t="shared" si="90"/>
        <v>3141.5513999999998</v>
      </c>
      <c r="W27" s="176">
        <v>0.06</v>
      </c>
      <c r="X27" s="163">
        <f t="shared" si="91"/>
        <v>3141.5513999999998</v>
      </c>
      <c r="Y27" s="176">
        <v>0.06</v>
      </c>
      <c r="Z27" s="163">
        <f t="shared" si="92"/>
        <v>3141.5513999999998</v>
      </c>
      <c r="AA27" s="176">
        <v>0.06</v>
      </c>
      <c r="AB27" s="163">
        <f t="shared" si="93"/>
        <v>3141.5513999999998</v>
      </c>
      <c r="AC27" s="176">
        <v>0.06</v>
      </c>
      <c r="AD27" s="163">
        <f t="shared" si="94"/>
        <v>3141.5513999999998</v>
      </c>
      <c r="AE27" s="176">
        <v>0.06</v>
      </c>
      <c r="AF27" s="163">
        <f t="shared" si="95"/>
        <v>3141.5513999999998</v>
      </c>
      <c r="AG27" s="176">
        <v>0.06</v>
      </c>
      <c r="AH27" s="163">
        <f t="shared" si="96"/>
        <v>3141.5513999999998</v>
      </c>
      <c r="AI27" s="176">
        <v>0.06</v>
      </c>
      <c r="AJ27" s="163">
        <f t="shared" si="97"/>
        <v>3141.5513999999998</v>
      </c>
      <c r="AK27" s="176">
        <v>0.06</v>
      </c>
      <c r="AL27" s="163">
        <f t="shared" si="98"/>
        <v>3141.5513999999998</v>
      </c>
      <c r="AM27" s="176">
        <v>0.06</v>
      </c>
      <c r="AN27" s="163">
        <f t="shared" si="99"/>
        <v>3141.5513999999998</v>
      </c>
      <c r="AO27" s="176">
        <v>0.06</v>
      </c>
      <c r="AP27" s="163">
        <f t="shared" si="100"/>
        <v>3141.5513999999998</v>
      </c>
      <c r="AQ27" s="176">
        <v>0.06</v>
      </c>
      <c r="AR27" s="163">
        <f t="shared" si="101"/>
        <v>3141.5513999999998</v>
      </c>
      <c r="AS27" s="176">
        <v>0.04</v>
      </c>
      <c r="AT27" s="163">
        <f t="shared" si="102"/>
        <v>2094.3676</v>
      </c>
      <c r="AU27" s="176" t="s">
        <v>111</v>
      </c>
      <c r="AV27" s="163" t="str">
        <f t="shared" si="103"/>
        <v/>
      </c>
      <c r="AW27" s="176" t="s">
        <v>111</v>
      </c>
      <c r="AX27" s="163" t="str">
        <f t="shared" si="103"/>
        <v/>
      </c>
      <c r="AY27" s="176" t="s">
        <v>111</v>
      </c>
      <c r="AZ27" s="164" t="str">
        <f t="shared" si="104"/>
        <v/>
      </c>
    </row>
    <row r="28" spans="1:52" s="25" customFormat="1" x14ac:dyDescent="0.25">
      <c r="A28" s="55" t="str">
        <f>RESUMO!$A27</f>
        <v>02.07</v>
      </c>
      <c r="B28" s="56" t="str">
        <f>RESUMO!$B27</f>
        <v>PAVIMENTAÇÃO</v>
      </c>
      <c r="C28" s="57">
        <f t="shared" si="82"/>
        <v>5.8048824755638558E-2</v>
      </c>
      <c r="D28" s="58">
        <f>RESUMO!$E27</f>
        <v>502109.95000000007</v>
      </c>
      <c r="E28" s="176" t="s">
        <v>111</v>
      </c>
      <c r="F28" s="163" t="str">
        <f t="shared" si="83"/>
        <v/>
      </c>
      <c r="G28" s="176" t="s">
        <v>111</v>
      </c>
      <c r="H28" s="163" t="str">
        <f t="shared" si="84"/>
        <v/>
      </c>
      <c r="I28" s="176" t="s">
        <v>111</v>
      </c>
      <c r="J28" s="163" t="str">
        <f t="shared" si="85"/>
        <v/>
      </c>
      <c r="K28" s="176" t="s">
        <v>111</v>
      </c>
      <c r="L28" s="163" t="str">
        <f t="shared" si="86"/>
        <v/>
      </c>
      <c r="M28" s="176">
        <v>0.06</v>
      </c>
      <c r="N28" s="163">
        <f t="shared" si="87"/>
        <v>30126.597000000002</v>
      </c>
      <c r="O28" s="176">
        <v>0.06</v>
      </c>
      <c r="P28" s="163">
        <f t="shared" si="88"/>
        <v>30126.597000000002</v>
      </c>
      <c r="Q28" s="176">
        <v>0.06</v>
      </c>
      <c r="R28" s="163">
        <f t="shared" si="88"/>
        <v>30126.597000000002</v>
      </c>
      <c r="S28" s="176">
        <v>0.06</v>
      </c>
      <c r="T28" s="163">
        <f t="shared" si="89"/>
        <v>30126.597000000002</v>
      </c>
      <c r="U28" s="176">
        <v>0.06</v>
      </c>
      <c r="V28" s="163">
        <f t="shared" si="90"/>
        <v>30126.597000000002</v>
      </c>
      <c r="W28" s="176">
        <v>0.06</v>
      </c>
      <c r="X28" s="163">
        <f t="shared" si="91"/>
        <v>30126.597000000002</v>
      </c>
      <c r="Y28" s="176">
        <v>0.06</v>
      </c>
      <c r="Z28" s="163">
        <f t="shared" si="92"/>
        <v>30126.597000000002</v>
      </c>
      <c r="AA28" s="176">
        <v>0.06</v>
      </c>
      <c r="AB28" s="163">
        <f t="shared" si="93"/>
        <v>30126.597000000002</v>
      </c>
      <c r="AC28" s="176">
        <v>0.06</v>
      </c>
      <c r="AD28" s="163">
        <f t="shared" si="94"/>
        <v>30126.597000000002</v>
      </c>
      <c r="AE28" s="176">
        <v>0.06</v>
      </c>
      <c r="AF28" s="163">
        <f t="shared" si="95"/>
        <v>30126.597000000002</v>
      </c>
      <c r="AG28" s="176">
        <v>0.06</v>
      </c>
      <c r="AH28" s="163">
        <f t="shared" si="96"/>
        <v>30126.597000000002</v>
      </c>
      <c r="AI28" s="176">
        <v>0.06</v>
      </c>
      <c r="AJ28" s="163">
        <f t="shared" si="97"/>
        <v>30126.597000000002</v>
      </c>
      <c r="AK28" s="176">
        <v>0.06</v>
      </c>
      <c r="AL28" s="163">
        <f t="shared" si="98"/>
        <v>30126.597000000002</v>
      </c>
      <c r="AM28" s="176">
        <v>0.06</v>
      </c>
      <c r="AN28" s="163">
        <f t="shared" si="99"/>
        <v>30126.597000000002</v>
      </c>
      <c r="AO28" s="176">
        <v>0.06</v>
      </c>
      <c r="AP28" s="163">
        <f t="shared" si="100"/>
        <v>30126.597000000002</v>
      </c>
      <c r="AQ28" s="176">
        <v>0.06</v>
      </c>
      <c r="AR28" s="163">
        <f t="shared" si="101"/>
        <v>30126.597000000002</v>
      </c>
      <c r="AS28" s="176">
        <v>0.04</v>
      </c>
      <c r="AT28" s="163">
        <f t="shared" si="102"/>
        <v>20084.398000000005</v>
      </c>
      <c r="AU28" s="176" t="s">
        <v>111</v>
      </c>
      <c r="AV28" s="163" t="str">
        <f t="shared" si="103"/>
        <v/>
      </c>
      <c r="AW28" s="176" t="s">
        <v>111</v>
      </c>
      <c r="AX28" s="163" t="str">
        <f t="shared" si="103"/>
        <v/>
      </c>
      <c r="AY28" s="176" t="s">
        <v>111</v>
      </c>
      <c r="AZ28" s="164" t="str">
        <f t="shared" si="104"/>
        <v/>
      </c>
    </row>
    <row r="29" spans="1:52" x14ac:dyDescent="0.25">
      <c r="A29" s="55" t="str">
        <f>RESUMO!$A28</f>
        <v>02.08</v>
      </c>
      <c r="B29" s="56" t="str">
        <f>RESUMO!$B28</f>
        <v>FORNECIMENTO DE MATERIAIS HIDRÁULICOS</v>
      </c>
      <c r="C29" s="57">
        <f t="shared" si="82"/>
        <v>7.225222130507439E-3</v>
      </c>
      <c r="D29" s="58">
        <f>RESUMO!$E28</f>
        <v>62496.630000000012</v>
      </c>
      <c r="E29" s="176" t="s">
        <v>111</v>
      </c>
      <c r="F29" s="163" t="str">
        <f t="shared" si="83"/>
        <v/>
      </c>
      <c r="G29" s="176" t="s">
        <v>111</v>
      </c>
      <c r="H29" s="163" t="str">
        <f t="shared" si="84"/>
        <v/>
      </c>
      <c r="I29" s="176" t="s">
        <v>111</v>
      </c>
      <c r="J29" s="163" t="str">
        <f t="shared" si="85"/>
        <v/>
      </c>
      <c r="K29" s="176" t="s">
        <v>111</v>
      </c>
      <c r="L29" s="163" t="str">
        <f t="shared" si="86"/>
        <v/>
      </c>
      <c r="M29" s="176">
        <v>0.06</v>
      </c>
      <c r="N29" s="163">
        <f t="shared" si="87"/>
        <v>3749.7978000000007</v>
      </c>
      <c r="O29" s="176">
        <v>0.06</v>
      </c>
      <c r="P29" s="163">
        <f t="shared" si="88"/>
        <v>3749.7978000000007</v>
      </c>
      <c r="Q29" s="176">
        <v>0.06</v>
      </c>
      <c r="R29" s="163">
        <f t="shared" si="88"/>
        <v>3749.7978000000007</v>
      </c>
      <c r="S29" s="176">
        <v>0.06</v>
      </c>
      <c r="T29" s="163">
        <f t="shared" si="89"/>
        <v>3749.7978000000007</v>
      </c>
      <c r="U29" s="176">
        <v>0.06</v>
      </c>
      <c r="V29" s="163">
        <f t="shared" si="90"/>
        <v>3749.7978000000007</v>
      </c>
      <c r="W29" s="176">
        <v>0.06</v>
      </c>
      <c r="X29" s="163">
        <f t="shared" si="91"/>
        <v>3749.7978000000007</v>
      </c>
      <c r="Y29" s="176">
        <v>0.06</v>
      </c>
      <c r="Z29" s="163">
        <f t="shared" si="92"/>
        <v>3749.7978000000007</v>
      </c>
      <c r="AA29" s="176">
        <v>0.06</v>
      </c>
      <c r="AB29" s="163">
        <f t="shared" si="93"/>
        <v>3749.7978000000007</v>
      </c>
      <c r="AC29" s="176">
        <v>0.06</v>
      </c>
      <c r="AD29" s="163">
        <f t="shared" si="94"/>
        <v>3749.7978000000007</v>
      </c>
      <c r="AE29" s="176">
        <v>0.06</v>
      </c>
      <c r="AF29" s="163">
        <f t="shared" si="95"/>
        <v>3749.7978000000007</v>
      </c>
      <c r="AG29" s="176">
        <v>0.06</v>
      </c>
      <c r="AH29" s="163">
        <f t="shared" si="96"/>
        <v>3749.7978000000007</v>
      </c>
      <c r="AI29" s="176">
        <v>0.06</v>
      </c>
      <c r="AJ29" s="163">
        <f t="shared" si="97"/>
        <v>3749.7978000000007</v>
      </c>
      <c r="AK29" s="176">
        <v>0.06</v>
      </c>
      <c r="AL29" s="163">
        <f t="shared" si="98"/>
        <v>3749.7978000000007</v>
      </c>
      <c r="AM29" s="176">
        <v>0.06</v>
      </c>
      <c r="AN29" s="163">
        <f t="shared" si="99"/>
        <v>3749.7978000000007</v>
      </c>
      <c r="AO29" s="176">
        <v>0.06</v>
      </c>
      <c r="AP29" s="163">
        <f t="shared" si="100"/>
        <v>3749.7978000000007</v>
      </c>
      <c r="AQ29" s="176">
        <v>0.06</v>
      </c>
      <c r="AR29" s="163">
        <f t="shared" si="101"/>
        <v>3749.7978000000007</v>
      </c>
      <c r="AS29" s="176">
        <v>0.04</v>
      </c>
      <c r="AT29" s="163">
        <f t="shared" si="102"/>
        <v>2499.8652000000006</v>
      </c>
      <c r="AU29" s="176" t="s">
        <v>111</v>
      </c>
      <c r="AV29" s="163" t="str">
        <f t="shared" si="103"/>
        <v/>
      </c>
      <c r="AW29" s="176" t="s">
        <v>111</v>
      </c>
      <c r="AX29" s="163" t="str">
        <f t="shared" si="103"/>
        <v/>
      </c>
      <c r="AY29" s="176" t="s">
        <v>111</v>
      </c>
      <c r="AZ29" s="164" t="str">
        <f t="shared" si="104"/>
        <v/>
      </c>
    </row>
    <row r="30" spans="1:52" hidden="1" x14ac:dyDescent="0.25">
      <c r="A30" s="55"/>
      <c r="B30" s="56"/>
      <c r="C30" s="57"/>
      <c r="D30" s="58"/>
      <c r="E30" s="162"/>
      <c r="F30" s="163"/>
      <c r="G30" s="162"/>
      <c r="H30" s="163"/>
      <c r="I30" s="162"/>
      <c r="J30" s="163"/>
      <c r="K30" s="162"/>
      <c r="L30" s="163"/>
      <c r="M30" s="162"/>
      <c r="N30" s="163"/>
      <c r="O30" s="162"/>
      <c r="P30" s="163"/>
      <c r="Q30" s="162"/>
      <c r="R30" s="163"/>
      <c r="S30" s="162"/>
      <c r="T30" s="163"/>
      <c r="U30" s="162"/>
      <c r="V30" s="163"/>
      <c r="W30" s="162"/>
      <c r="X30" s="163"/>
      <c r="Y30" s="162"/>
      <c r="Z30" s="163"/>
      <c r="AA30" s="162"/>
      <c r="AB30" s="163"/>
      <c r="AC30" s="162"/>
      <c r="AD30" s="163"/>
      <c r="AE30" s="162"/>
      <c r="AF30" s="163"/>
      <c r="AG30" s="162"/>
      <c r="AH30" s="163"/>
      <c r="AI30" s="162"/>
      <c r="AJ30" s="163"/>
      <c r="AK30" s="162"/>
      <c r="AL30" s="163"/>
      <c r="AM30" s="162"/>
      <c r="AN30" s="163"/>
      <c r="AO30" s="162"/>
      <c r="AP30" s="163"/>
      <c r="AQ30" s="162"/>
      <c r="AR30" s="163"/>
      <c r="AS30" s="162"/>
      <c r="AT30" s="163"/>
      <c r="AU30" s="162"/>
      <c r="AV30" s="163"/>
      <c r="AW30" s="162"/>
      <c r="AX30" s="163"/>
      <c r="AY30" s="162"/>
      <c r="AZ30" s="164"/>
    </row>
    <row r="31" spans="1:52" x14ac:dyDescent="0.25">
      <c r="A31" s="55" t="str">
        <f>RESUMO!$A30</f>
        <v>03.</v>
      </c>
      <c r="B31" s="56" t="str">
        <f>RESUMO!$B30</f>
        <v>ESTAÇÕES ELEVATÓRIAS DE ESGOTO (CONSOLIDADO)</v>
      </c>
      <c r="C31" s="57">
        <f>SUBTOTAL(9,C32:C42)</f>
        <v>2.5004384327786421E-2</v>
      </c>
      <c r="D31" s="58">
        <f>SUBTOTAL(9,D32:D42)</f>
        <v>216282.58999999997</v>
      </c>
      <c r="E31" s="162">
        <f t="shared" ref="E31:AZ31" si="105">SUBTOTAL(9,E32:E42)</f>
        <v>0</v>
      </c>
      <c r="F31" s="163">
        <f t="shared" si="105"/>
        <v>0</v>
      </c>
      <c r="G31" s="162">
        <f t="shared" ref="G31" si="106">SUBTOTAL(9,G32:G42)</f>
        <v>0</v>
      </c>
      <c r="H31" s="163">
        <f t="shared" si="105"/>
        <v>0</v>
      </c>
      <c r="I31" s="162">
        <f t="shared" ref="I31" si="107">SUBTOTAL(9,I32:I42)</f>
        <v>0</v>
      </c>
      <c r="J31" s="163">
        <f t="shared" si="105"/>
        <v>0</v>
      </c>
      <c r="K31" s="162">
        <f t="shared" ref="K31" si="108">SUBTOTAL(9,K32:K42)</f>
        <v>0</v>
      </c>
      <c r="L31" s="163">
        <f t="shared" si="105"/>
        <v>0</v>
      </c>
      <c r="M31" s="162">
        <f t="shared" ref="M31" si="109">SUBTOTAL(9,M32:M42)</f>
        <v>2.3757999999999999</v>
      </c>
      <c r="N31" s="163">
        <f t="shared" si="105"/>
        <v>36982.759480000001</v>
      </c>
      <c r="O31" s="162">
        <f t="shared" ref="O31" si="110">SUBTOTAL(9,O32:O42)</f>
        <v>1.6299000000000001</v>
      </c>
      <c r="P31" s="163">
        <f t="shared" si="105"/>
        <v>48989.740770999997</v>
      </c>
      <c r="Q31" s="162">
        <f t="shared" ref="Q31" si="111">SUBTOTAL(9,Q32:Q42)</f>
        <v>4.8921999999999999</v>
      </c>
      <c r="R31" s="163">
        <f t="shared" si="105"/>
        <v>107367.27633299999</v>
      </c>
      <c r="S31" s="162">
        <f t="shared" ref="S31" si="112">SUBTOTAL(9,S32:S42)</f>
        <v>2.1021000000000001</v>
      </c>
      <c r="T31" s="163">
        <f t="shared" si="105"/>
        <v>22942.813415999997</v>
      </c>
      <c r="U31" s="162">
        <f t="shared" ref="U31" si="113">SUBTOTAL(9,U32:U42)</f>
        <v>0</v>
      </c>
      <c r="V31" s="163">
        <f t="shared" si="105"/>
        <v>0</v>
      </c>
      <c r="W31" s="162">
        <f t="shared" ref="W31" si="114">SUBTOTAL(9,W32:W42)</f>
        <v>0</v>
      </c>
      <c r="X31" s="163">
        <f t="shared" si="105"/>
        <v>0</v>
      </c>
      <c r="Y31" s="162">
        <f t="shared" ref="Y31" si="115">SUBTOTAL(9,Y32:Y42)</f>
        <v>0</v>
      </c>
      <c r="Z31" s="163">
        <f t="shared" si="105"/>
        <v>0</v>
      </c>
      <c r="AA31" s="162">
        <f t="shared" ref="AA31" si="116">SUBTOTAL(9,AA32:AA42)</f>
        <v>0</v>
      </c>
      <c r="AB31" s="163">
        <f t="shared" si="105"/>
        <v>0</v>
      </c>
      <c r="AC31" s="162">
        <f t="shared" ref="AC31" si="117">SUBTOTAL(9,AC32:AC42)</f>
        <v>0</v>
      </c>
      <c r="AD31" s="163">
        <f t="shared" si="105"/>
        <v>0</v>
      </c>
      <c r="AE31" s="162">
        <f t="shared" ref="AE31" si="118">SUBTOTAL(9,AE32:AE42)</f>
        <v>0</v>
      </c>
      <c r="AF31" s="163">
        <f t="shared" si="105"/>
        <v>0</v>
      </c>
      <c r="AG31" s="162">
        <f t="shared" ref="AG31" si="119">SUBTOTAL(9,AG32:AG42)</f>
        <v>0</v>
      </c>
      <c r="AH31" s="163">
        <f t="shared" si="105"/>
        <v>0</v>
      </c>
      <c r="AI31" s="162">
        <f t="shared" ref="AI31" si="120">SUBTOTAL(9,AI32:AI42)</f>
        <v>0</v>
      </c>
      <c r="AJ31" s="163">
        <f t="shared" si="105"/>
        <v>0</v>
      </c>
      <c r="AK31" s="162">
        <f t="shared" ref="AK31" si="121">SUBTOTAL(9,AK32:AK42)</f>
        <v>0</v>
      </c>
      <c r="AL31" s="163">
        <f t="shared" si="105"/>
        <v>0</v>
      </c>
      <c r="AM31" s="162">
        <f t="shared" ref="AM31" si="122">SUBTOTAL(9,AM32:AM42)</f>
        <v>0</v>
      </c>
      <c r="AN31" s="163">
        <f t="shared" si="105"/>
        <v>0</v>
      </c>
      <c r="AO31" s="162">
        <f t="shared" ref="AO31" si="123">SUBTOTAL(9,AO32:AO42)</f>
        <v>0</v>
      </c>
      <c r="AP31" s="163">
        <f t="shared" si="105"/>
        <v>0</v>
      </c>
      <c r="AQ31" s="162">
        <f t="shared" ref="AQ31" si="124">SUBTOTAL(9,AQ32:AQ42)</f>
        <v>0</v>
      </c>
      <c r="AR31" s="163">
        <f t="shared" si="105"/>
        <v>0</v>
      </c>
      <c r="AS31" s="162">
        <f t="shared" ref="AS31" si="125">SUBTOTAL(9,AS32:AS42)</f>
        <v>0</v>
      </c>
      <c r="AT31" s="163">
        <f t="shared" si="105"/>
        <v>0</v>
      </c>
      <c r="AU31" s="162">
        <f t="shared" ref="AU31" si="126">SUBTOTAL(9,AU32:AU42)</f>
        <v>0</v>
      </c>
      <c r="AV31" s="163">
        <f t="shared" si="105"/>
        <v>0</v>
      </c>
      <c r="AW31" s="162">
        <f t="shared" ref="AW31" si="127">SUBTOTAL(9,AW32:AW42)</f>
        <v>0</v>
      </c>
      <c r="AX31" s="163">
        <f t="shared" si="105"/>
        <v>0</v>
      </c>
      <c r="AY31" s="162">
        <f t="shared" si="105"/>
        <v>0</v>
      </c>
      <c r="AZ31" s="164">
        <f t="shared" si="105"/>
        <v>0</v>
      </c>
    </row>
    <row r="32" spans="1:52" x14ac:dyDescent="0.25">
      <c r="A32" s="55" t="str">
        <f>RESUMO!$A31</f>
        <v>03.01</v>
      </c>
      <c r="B32" s="56" t="str">
        <f>RESUMO!$B31</f>
        <v>SERVIÇOS COMPLEMENTARES</v>
      </c>
      <c r="C32" s="57">
        <f t="shared" ref="C32:C42" si="128">D32/D$79</f>
        <v>3.8452971509473052E-5</v>
      </c>
      <c r="D32" s="58">
        <f>RESUMO!$E31</f>
        <v>332.61</v>
      </c>
      <c r="E32" s="176" t="s">
        <v>111</v>
      </c>
      <c r="F32" s="163" t="str">
        <f t="shared" ref="F32:F42" si="129">IF(E32&lt;&gt;"",E32*$D32,"")</f>
        <v/>
      </c>
      <c r="G32" s="176" t="s">
        <v>111</v>
      </c>
      <c r="H32" s="163" t="str">
        <f t="shared" ref="H32:H42" si="130">IF(G32&lt;&gt;"",G32*$D32,"")</f>
        <v/>
      </c>
      <c r="I32" s="176" t="s">
        <v>111</v>
      </c>
      <c r="J32" s="163" t="str">
        <f t="shared" ref="J32:J42" si="131">IF(I32&lt;&gt;"",I32*$D32,"")</f>
        <v/>
      </c>
      <c r="K32" s="176" t="s">
        <v>111</v>
      </c>
      <c r="L32" s="163" t="str">
        <f t="shared" ref="L32:L42" si="132">IF(K32&lt;&gt;"",K32*$D32,"")</f>
        <v/>
      </c>
      <c r="M32" s="176">
        <v>1</v>
      </c>
      <c r="N32" s="163">
        <f t="shared" ref="N32:N42" si="133">IF(M32&lt;&gt;"",M32*$D32,"")</f>
        <v>332.61</v>
      </c>
      <c r="O32" s="176" t="s">
        <v>111</v>
      </c>
      <c r="P32" s="163" t="str">
        <f t="shared" ref="P32:R42" si="134">IF(O32&lt;&gt;"",O32*$D32,"")</f>
        <v/>
      </c>
      <c r="Q32" s="176" t="s">
        <v>111</v>
      </c>
      <c r="R32" s="163" t="str">
        <f t="shared" si="134"/>
        <v/>
      </c>
      <c r="S32" s="176" t="s">
        <v>111</v>
      </c>
      <c r="T32" s="163" t="str">
        <f t="shared" ref="T32:T42" si="135">IF(S32&lt;&gt;"",S32*$D32,"")</f>
        <v/>
      </c>
      <c r="U32" s="176" t="s">
        <v>111</v>
      </c>
      <c r="V32" s="163" t="str">
        <f t="shared" ref="V32:V42" si="136">IF(U32&lt;&gt;"",U32*$D32,"")</f>
        <v/>
      </c>
      <c r="W32" s="176" t="s">
        <v>111</v>
      </c>
      <c r="X32" s="163" t="str">
        <f t="shared" ref="X32:X42" si="137">IF(W32&lt;&gt;"",W32*$D32,"")</f>
        <v/>
      </c>
      <c r="Y32" s="176" t="s">
        <v>111</v>
      </c>
      <c r="Z32" s="163" t="str">
        <f t="shared" ref="Z32:Z42" si="138">IF(Y32&lt;&gt;"",Y32*$D32,"")</f>
        <v/>
      </c>
      <c r="AA32" s="176" t="s">
        <v>111</v>
      </c>
      <c r="AB32" s="163" t="str">
        <f t="shared" ref="AB32:AB42" si="139">IF(AA32&lt;&gt;"",AA32*$D32,"")</f>
        <v/>
      </c>
      <c r="AC32" s="176" t="s">
        <v>111</v>
      </c>
      <c r="AD32" s="163" t="str">
        <f t="shared" ref="AD32:AD42" si="140">IF(AC32&lt;&gt;"",AC32*$D32,"")</f>
        <v/>
      </c>
      <c r="AE32" s="176" t="s">
        <v>111</v>
      </c>
      <c r="AF32" s="163" t="str">
        <f t="shared" ref="AF32:AF42" si="141">IF(AE32&lt;&gt;"",AE32*$D32,"")</f>
        <v/>
      </c>
      <c r="AG32" s="176" t="s">
        <v>111</v>
      </c>
      <c r="AH32" s="163" t="str">
        <f t="shared" ref="AH32:AH42" si="142">IF(AG32&lt;&gt;"",AG32*$D32,"")</f>
        <v/>
      </c>
      <c r="AI32" s="176" t="s">
        <v>111</v>
      </c>
      <c r="AJ32" s="163" t="str">
        <f t="shared" ref="AJ32:AJ42" si="143">IF(AI32&lt;&gt;"",AI32*$D32,"")</f>
        <v/>
      </c>
      <c r="AK32" s="176" t="s">
        <v>111</v>
      </c>
      <c r="AL32" s="163" t="str">
        <f t="shared" ref="AL32:AL42" si="144">IF(AK32&lt;&gt;"",AK32*$D32,"")</f>
        <v/>
      </c>
      <c r="AM32" s="176" t="s">
        <v>111</v>
      </c>
      <c r="AN32" s="163" t="str">
        <f t="shared" ref="AN32:AN42" si="145">IF(AM32&lt;&gt;"",AM32*$D32,"")</f>
        <v/>
      </c>
      <c r="AO32" s="176" t="s">
        <v>111</v>
      </c>
      <c r="AP32" s="163" t="str">
        <f t="shared" ref="AP32:AP42" si="146">IF(AO32&lt;&gt;"",AO32*$D32,"")</f>
        <v/>
      </c>
      <c r="AQ32" s="176" t="s">
        <v>111</v>
      </c>
      <c r="AR32" s="163" t="str">
        <f t="shared" ref="AR32:AR42" si="147">IF(AQ32&lt;&gt;"",AQ32*$D32,"")</f>
        <v/>
      </c>
      <c r="AS32" s="176" t="s">
        <v>111</v>
      </c>
      <c r="AT32" s="163" t="str">
        <f t="shared" ref="AT32:AT42" si="148">IF(AS32&lt;&gt;"",AS32*$D32,"")</f>
        <v/>
      </c>
      <c r="AU32" s="176" t="s">
        <v>111</v>
      </c>
      <c r="AV32" s="163" t="str">
        <f t="shared" ref="AV32:AX42" si="149">IF(AU32&lt;&gt;"",AU32*$D32,"")</f>
        <v/>
      </c>
      <c r="AW32" s="176" t="s">
        <v>111</v>
      </c>
      <c r="AX32" s="163" t="str">
        <f t="shared" si="149"/>
        <v/>
      </c>
      <c r="AY32" s="176" t="s">
        <v>111</v>
      </c>
      <c r="AZ32" s="164" t="str">
        <f t="shared" ref="AZ32:AZ42" si="150">IF(AY32&lt;&gt;"",AY32*$D32,"")</f>
        <v/>
      </c>
    </row>
    <row r="33" spans="1:52" x14ac:dyDescent="0.25">
      <c r="A33" s="55" t="str">
        <f>RESUMO!$A32</f>
        <v>03.02</v>
      </c>
      <c r="B33" s="56" t="str">
        <f>RESUMO!$B32</f>
        <v>MOVIMENTAÇÃO DE TERRA</v>
      </c>
      <c r="C33" s="57">
        <f t="shared" si="128"/>
        <v>2.2956011264213079E-3</v>
      </c>
      <c r="D33" s="58">
        <f>RESUMO!$E32</f>
        <v>19856.46</v>
      </c>
      <c r="E33" s="176" t="s">
        <v>111</v>
      </c>
      <c r="F33" s="163" t="str">
        <f t="shared" si="129"/>
        <v/>
      </c>
      <c r="G33" s="176" t="s">
        <v>111</v>
      </c>
      <c r="H33" s="163" t="str">
        <f t="shared" si="130"/>
        <v/>
      </c>
      <c r="I33" s="176" t="s">
        <v>111</v>
      </c>
      <c r="J33" s="163" t="str">
        <f t="shared" si="131"/>
        <v/>
      </c>
      <c r="K33" s="176" t="s">
        <v>111</v>
      </c>
      <c r="L33" s="163" t="str">
        <f t="shared" si="132"/>
        <v/>
      </c>
      <c r="M33" s="176">
        <v>0.78300000000000003</v>
      </c>
      <c r="N33" s="163">
        <f t="shared" si="133"/>
        <v>15547.608179999999</v>
      </c>
      <c r="O33" s="176">
        <v>8.2799999999999999E-2</v>
      </c>
      <c r="P33" s="163">
        <f t="shared" si="134"/>
        <v>1644.1148879999998</v>
      </c>
      <c r="Q33" s="176">
        <v>6.7100000000000007E-2</v>
      </c>
      <c r="R33" s="163">
        <f t="shared" si="134"/>
        <v>1332.3684660000001</v>
      </c>
      <c r="S33" s="176">
        <v>6.7100000000000007E-2</v>
      </c>
      <c r="T33" s="163">
        <f t="shared" si="135"/>
        <v>1332.3684660000001</v>
      </c>
      <c r="U33" s="176" t="s">
        <v>111</v>
      </c>
      <c r="V33" s="163" t="str">
        <f t="shared" si="136"/>
        <v/>
      </c>
      <c r="W33" s="176" t="s">
        <v>111</v>
      </c>
      <c r="X33" s="163" t="str">
        <f t="shared" si="137"/>
        <v/>
      </c>
      <c r="Y33" s="176" t="s">
        <v>111</v>
      </c>
      <c r="Z33" s="163" t="str">
        <f t="shared" si="138"/>
        <v/>
      </c>
      <c r="AA33" s="176" t="s">
        <v>111</v>
      </c>
      <c r="AB33" s="163" t="str">
        <f t="shared" si="139"/>
        <v/>
      </c>
      <c r="AC33" s="176" t="s">
        <v>111</v>
      </c>
      <c r="AD33" s="163" t="str">
        <f t="shared" si="140"/>
        <v/>
      </c>
      <c r="AE33" s="176" t="s">
        <v>111</v>
      </c>
      <c r="AF33" s="163" t="str">
        <f t="shared" si="141"/>
        <v/>
      </c>
      <c r="AG33" s="176" t="s">
        <v>111</v>
      </c>
      <c r="AH33" s="163" t="str">
        <f t="shared" si="142"/>
        <v/>
      </c>
      <c r="AI33" s="176" t="s">
        <v>111</v>
      </c>
      <c r="AJ33" s="163" t="str">
        <f t="shared" si="143"/>
        <v/>
      </c>
      <c r="AK33" s="176" t="s">
        <v>111</v>
      </c>
      <c r="AL33" s="163" t="str">
        <f t="shared" si="144"/>
        <v/>
      </c>
      <c r="AM33" s="176" t="s">
        <v>111</v>
      </c>
      <c r="AN33" s="163" t="str">
        <f t="shared" si="145"/>
        <v/>
      </c>
      <c r="AO33" s="176" t="s">
        <v>111</v>
      </c>
      <c r="AP33" s="163" t="str">
        <f t="shared" si="146"/>
        <v/>
      </c>
      <c r="AQ33" s="176" t="s">
        <v>111</v>
      </c>
      <c r="AR33" s="163" t="str">
        <f t="shared" si="147"/>
        <v/>
      </c>
      <c r="AS33" s="176" t="s">
        <v>111</v>
      </c>
      <c r="AT33" s="163" t="str">
        <f t="shared" si="148"/>
        <v/>
      </c>
      <c r="AU33" s="176" t="s">
        <v>111</v>
      </c>
      <c r="AV33" s="163" t="str">
        <f t="shared" si="149"/>
        <v/>
      </c>
      <c r="AW33" s="176" t="s">
        <v>111</v>
      </c>
      <c r="AX33" s="163" t="str">
        <f t="shared" si="149"/>
        <v/>
      </c>
      <c r="AY33" s="176" t="s">
        <v>111</v>
      </c>
      <c r="AZ33" s="164" t="str">
        <f t="shared" si="150"/>
        <v/>
      </c>
    </row>
    <row r="34" spans="1:52" x14ac:dyDescent="0.25">
      <c r="A34" s="55" t="str">
        <f>RESUMO!$A33</f>
        <v>03.03</v>
      </c>
      <c r="B34" s="56" t="str">
        <f>RESUMO!$B33</f>
        <v>ESCORAMENTO E ESGOTAMENTO</v>
      </c>
      <c r="C34" s="57">
        <f t="shared" si="128"/>
        <v>2.330437823769402E-3</v>
      </c>
      <c r="D34" s="58">
        <f>RESUMO!$E33</f>
        <v>20157.79</v>
      </c>
      <c r="E34" s="176" t="s">
        <v>111</v>
      </c>
      <c r="F34" s="163" t="str">
        <f t="shared" si="129"/>
        <v/>
      </c>
      <c r="G34" s="176" t="s">
        <v>111</v>
      </c>
      <c r="H34" s="163" t="str">
        <f t="shared" si="130"/>
        <v/>
      </c>
      <c r="I34" s="176" t="s">
        <v>111</v>
      </c>
      <c r="J34" s="163" t="str">
        <f t="shared" si="131"/>
        <v/>
      </c>
      <c r="K34" s="176" t="s">
        <v>111</v>
      </c>
      <c r="L34" s="163" t="str">
        <f t="shared" si="132"/>
        <v/>
      </c>
      <c r="M34" s="176">
        <v>0.25</v>
      </c>
      <c r="N34" s="163">
        <f t="shared" si="133"/>
        <v>5039.4475000000002</v>
      </c>
      <c r="O34" s="176">
        <v>0.75</v>
      </c>
      <c r="P34" s="163">
        <f t="shared" si="134"/>
        <v>15118.342500000001</v>
      </c>
      <c r="Q34" s="176" t="s">
        <v>111</v>
      </c>
      <c r="R34" s="163" t="str">
        <f t="shared" si="134"/>
        <v/>
      </c>
      <c r="S34" s="176" t="s">
        <v>111</v>
      </c>
      <c r="T34" s="163" t="str">
        <f t="shared" si="135"/>
        <v/>
      </c>
      <c r="U34" s="176" t="s">
        <v>111</v>
      </c>
      <c r="V34" s="163" t="str">
        <f t="shared" si="136"/>
        <v/>
      </c>
      <c r="W34" s="176" t="s">
        <v>111</v>
      </c>
      <c r="X34" s="163" t="str">
        <f t="shared" si="137"/>
        <v/>
      </c>
      <c r="Y34" s="176" t="s">
        <v>111</v>
      </c>
      <c r="Z34" s="163" t="str">
        <f t="shared" si="138"/>
        <v/>
      </c>
      <c r="AA34" s="176" t="s">
        <v>111</v>
      </c>
      <c r="AB34" s="163" t="str">
        <f t="shared" si="139"/>
        <v/>
      </c>
      <c r="AC34" s="176" t="s">
        <v>111</v>
      </c>
      <c r="AD34" s="163" t="str">
        <f t="shared" si="140"/>
        <v/>
      </c>
      <c r="AE34" s="176" t="s">
        <v>111</v>
      </c>
      <c r="AF34" s="163" t="str">
        <f t="shared" si="141"/>
        <v/>
      </c>
      <c r="AG34" s="176" t="s">
        <v>111</v>
      </c>
      <c r="AH34" s="163" t="str">
        <f t="shared" si="142"/>
        <v/>
      </c>
      <c r="AI34" s="176" t="s">
        <v>111</v>
      </c>
      <c r="AJ34" s="163" t="str">
        <f t="shared" si="143"/>
        <v/>
      </c>
      <c r="AK34" s="176" t="s">
        <v>111</v>
      </c>
      <c r="AL34" s="163" t="str">
        <f t="shared" si="144"/>
        <v/>
      </c>
      <c r="AM34" s="176" t="s">
        <v>111</v>
      </c>
      <c r="AN34" s="163" t="str">
        <f t="shared" si="145"/>
        <v/>
      </c>
      <c r="AO34" s="176" t="s">
        <v>111</v>
      </c>
      <c r="AP34" s="163" t="str">
        <f t="shared" si="146"/>
        <v/>
      </c>
      <c r="AQ34" s="176" t="s">
        <v>111</v>
      </c>
      <c r="AR34" s="163" t="str">
        <f t="shared" si="147"/>
        <v/>
      </c>
      <c r="AS34" s="176" t="s">
        <v>111</v>
      </c>
      <c r="AT34" s="163" t="str">
        <f t="shared" si="148"/>
        <v/>
      </c>
      <c r="AU34" s="176" t="s">
        <v>111</v>
      </c>
      <c r="AV34" s="163" t="str">
        <f t="shared" si="149"/>
        <v/>
      </c>
      <c r="AW34" s="176" t="s">
        <v>111</v>
      </c>
      <c r="AX34" s="163" t="str">
        <f t="shared" si="149"/>
        <v/>
      </c>
      <c r="AY34" s="176" t="s">
        <v>111</v>
      </c>
      <c r="AZ34" s="164" t="str">
        <f t="shared" si="150"/>
        <v/>
      </c>
    </row>
    <row r="35" spans="1:52" s="25" customFormat="1" x14ac:dyDescent="0.25">
      <c r="A35" s="62" t="str">
        <f>RESUMO!$A34</f>
        <v>03.04</v>
      </c>
      <c r="B35" s="63" t="str">
        <f>RESUMO!$B34</f>
        <v>INFRA E SUPERESTRUTURA</v>
      </c>
      <c r="C35" s="64">
        <f t="shared" si="128"/>
        <v>5.4173012401209919E-3</v>
      </c>
      <c r="D35" s="65">
        <f>RESUMO!$E34</f>
        <v>46858.5</v>
      </c>
      <c r="E35" s="176" t="s">
        <v>111</v>
      </c>
      <c r="F35" s="163" t="str">
        <f t="shared" si="129"/>
        <v/>
      </c>
      <c r="G35" s="176" t="s">
        <v>111</v>
      </c>
      <c r="H35" s="163" t="str">
        <f t="shared" si="130"/>
        <v/>
      </c>
      <c r="I35" s="176" t="s">
        <v>111</v>
      </c>
      <c r="J35" s="163" t="str">
        <f t="shared" si="131"/>
        <v/>
      </c>
      <c r="K35" s="176" t="s">
        <v>111</v>
      </c>
      <c r="L35" s="163" t="str">
        <f t="shared" si="132"/>
        <v/>
      </c>
      <c r="M35" s="176">
        <v>0.34279999999999999</v>
      </c>
      <c r="N35" s="163">
        <f t="shared" si="133"/>
        <v>16063.093800000001</v>
      </c>
      <c r="O35" s="176">
        <v>0.54</v>
      </c>
      <c r="P35" s="163">
        <f t="shared" si="134"/>
        <v>25303.59</v>
      </c>
      <c r="Q35" s="176">
        <v>0.1172</v>
      </c>
      <c r="R35" s="163">
        <f t="shared" si="134"/>
        <v>5491.8162000000002</v>
      </c>
      <c r="S35" s="176" t="s">
        <v>111</v>
      </c>
      <c r="T35" s="163" t="str">
        <f t="shared" si="135"/>
        <v/>
      </c>
      <c r="U35" s="176" t="s">
        <v>111</v>
      </c>
      <c r="V35" s="163" t="str">
        <f t="shared" si="136"/>
        <v/>
      </c>
      <c r="W35" s="176" t="s">
        <v>111</v>
      </c>
      <c r="X35" s="163" t="str">
        <f t="shared" si="137"/>
        <v/>
      </c>
      <c r="Y35" s="176" t="s">
        <v>111</v>
      </c>
      <c r="Z35" s="163" t="str">
        <f t="shared" si="138"/>
        <v/>
      </c>
      <c r="AA35" s="176" t="s">
        <v>111</v>
      </c>
      <c r="AB35" s="168" t="str">
        <f t="shared" si="139"/>
        <v/>
      </c>
      <c r="AC35" s="176" t="s">
        <v>111</v>
      </c>
      <c r="AD35" s="163" t="str">
        <f t="shared" si="140"/>
        <v/>
      </c>
      <c r="AE35" s="176" t="s">
        <v>111</v>
      </c>
      <c r="AF35" s="163" t="str">
        <f t="shared" si="141"/>
        <v/>
      </c>
      <c r="AG35" s="176" t="s">
        <v>111</v>
      </c>
      <c r="AH35" s="168" t="str">
        <f t="shared" si="142"/>
        <v/>
      </c>
      <c r="AI35" s="176" t="s">
        <v>111</v>
      </c>
      <c r="AJ35" s="163" t="str">
        <f t="shared" si="143"/>
        <v/>
      </c>
      <c r="AK35" s="176" t="s">
        <v>111</v>
      </c>
      <c r="AL35" s="163" t="str">
        <f t="shared" si="144"/>
        <v/>
      </c>
      <c r="AM35" s="176" t="s">
        <v>111</v>
      </c>
      <c r="AN35" s="168" t="str">
        <f t="shared" si="145"/>
        <v/>
      </c>
      <c r="AO35" s="176" t="s">
        <v>111</v>
      </c>
      <c r="AP35" s="163" t="str">
        <f t="shared" si="146"/>
        <v/>
      </c>
      <c r="AQ35" s="176" t="s">
        <v>111</v>
      </c>
      <c r="AR35" s="163" t="str">
        <f t="shared" si="147"/>
        <v/>
      </c>
      <c r="AS35" s="176" t="s">
        <v>111</v>
      </c>
      <c r="AT35" s="168" t="str">
        <f t="shared" si="148"/>
        <v/>
      </c>
      <c r="AU35" s="176" t="s">
        <v>111</v>
      </c>
      <c r="AV35" s="163" t="str">
        <f t="shared" si="149"/>
        <v/>
      </c>
      <c r="AW35" s="176" t="s">
        <v>111</v>
      </c>
      <c r="AX35" s="163" t="str">
        <f t="shared" si="149"/>
        <v/>
      </c>
      <c r="AY35" s="176" t="s">
        <v>111</v>
      </c>
      <c r="AZ35" s="166" t="str">
        <f t="shared" si="150"/>
        <v/>
      </c>
    </row>
    <row r="36" spans="1:52" s="25" customFormat="1" x14ac:dyDescent="0.25">
      <c r="A36" s="55" t="str">
        <f>RESUMO!$A35</f>
        <v>03.05</v>
      </c>
      <c r="B36" s="56" t="str">
        <f>RESUMO!$B35</f>
        <v>REVESTIMENTO</v>
      </c>
      <c r="C36" s="57">
        <f t="shared" si="128"/>
        <v>1.7036108032750029E-3</v>
      </c>
      <c r="D36" s="58">
        <f>RESUMO!$E35</f>
        <v>14735.87</v>
      </c>
      <c r="E36" s="176" t="s">
        <v>111</v>
      </c>
      <c r="F36" s="163" t="str">
        <f t="shared" si="129"/>
        <v/>
      </c>
      <c r="G36" s="176" t="s">
        <v>111</v>
      </c>
      <c r="H36" s="163" t="str">
        <f t="shared" si="130"/>
        <v/>
      </c>
      <c r="I36" s="176" t="s">
        <v>111</v>
      </c>
      <c r="J36" s="163" t="str">
        <f t="shared" si="131"/>
        <v/>
      </c>
      <c r="K36" s="176" t="s">
        <v>111</v>
      </c>
      <c r="L36" s="163" t="str">
        <f t="shared" si="132"/>
        <v/>
      </c>
      <c r="M36" s="176" t="s">
        <v>111</v>
      </c>
      <c r="N36" s="163" t="str">
        <f t="shared" si="133"/>
        <v/>
      </c>
      <c r="O36" s="176" t="s">
        <v>111</v>
      </c>
      <c r="P36" s="163" t="str">
        <f t="shared" si="134"/>
        <v/>
      </c>
      <c r="Q36" s="176">
        <v>1</v>
      </c>
      <c r="R36" s="163">
        <f t="shared" si="134"/>
        <v>14735.87</v>
      </c>
      <c r="S36" s="176" t="s">
        <v>111</v>
      </c>
      <c r="T36" s="163" t="str">
        <f t="shared" si="135"/>
        <v/>
      </c>
      <c r="U36" s="176" t="s">
        <v>111</v>
      </c>
      <c r="V36" s="163" t="str">
        <f t="shared" si="136"/>
        <v/>
      </c>
      <c r="W36" s="176" t="s">
        <v>111</v>
      </c>
      <c r="X36" s="163" t="str">
        <f t="shared" si="137"/>
        <v/>
      </c>
      <c r="Y36" s="176" t="s">
        <v>111</v>
      </c>
      <c r="Z36" s="163" t="str">
        <f t="shared" si="138"/>
        <v/>
      </c>
      <c r="AA36" s="176" t="s">
        <v>111</v>
      </c>
      <c r="AB36" s="163" t="str">
        <f t="shared" si="139"/>
        <v/>
      </c>
      <c r="AC36" s="176" t="s">
        <v>111</v>
      </c>
      <c r="AD36" s="163" t="str">
        <f t="shared" si="140"/>
        <v/>
      </c>
      <c r="AE36" s="176" t="s">
        <v>111</v>
      </c>
      <c r="AF36" s="163" t="str">
        <f t="shared" si="141"/>
        <v/>
      </c>
      <c r="AG36" s="176" t="s">
        <v>111</v>
      </c>
      <c r="AH36" s="163" t="str">
        <f t="shared" si="142"/>
        <v/>
      </c>
      <c r="AI36" s="176" t="s">
        <v>111</v>
      </c>
      <c r="AJ36" s="163" t="str">
        <f t="shared" si="143"/>
        <v/>
      </c>
      <c r="AK36" s="176" t="s">
        <v>111</v>
      </c>
      <c r="AL36" s="163" t="str">
        <f t="shared" si="144"/>
        <v/>
      </c>
      <c r="AM36" s="176" t="s">
        <v>111</v>
      </c>
      <c r="AN36" s="163" t="str">
        <f t="shared" si="145"/>
        <v/>
      </c>
      <c r="AO36" s="176" t="s">
        <v>111</v>
      </c>
      <c r="AP36" s="163" t="str">
        <f t="shared" si="146"/>
        <v/>
      </c>
      <c r="AQ36" s="176" t="s">
        <v>111</v>
      </c>
      <c r="AR36" s="163" t="str">
        <f t="shared" si="147"/>
        <v/>
      </c>
      <c r="AS36" s="176" t="s">
        <v>111</v>
      </c>
      <c r="AT36" s="163" t="str">
        <f t="shared" si="148"/>
        <v/>
      </c>
      <c r="AU36" s="176" t="s">
        <v>111</v>
      </c>
      <c r="AV36" s="163" t="str">
        <f t="shared" si="149"/>
        <v/>
      </c>
      <c r="AW36" s="176" t="s">
        <v>111</v>
      </c>
      <c r="AX36" s="163" t="str">
        <f t="shared" si="149"/>
        <v/>
      </c>
      <c r="AY36" s="176" t="s">
        <v>111</v>
      </c>
      <c r="AZ36" s="164" t="str">
        <f t="shared" si="150"/>
        <v/>
      </c>
    </row>
    <row r="37" spans="1:52" s="25" customFormat="1" x14ac:dyDescent="0.25">
      <c r="A37" s="62" t="str">
        <f>RESUMO!$A36</f>
        <v>03.06</v>
      </c>
      <c r="B37" s="63" t="str">
        <f>RESUMO!$B36</f>
        <v>URBANIZAÇÃO</v>
      </c>
      <c r="C37" s="64">
        <f t="shared" si="128"/>
        <v>4.1563533776219179E-3</v>
      </c>
      <c r="D37" s="65">
        <f>RESUMO!$E36</f>
        <v>35951.57</v>
      </c>
      <c r="E37" s="176" t="s">
        <v>111</v>
      </c>
      <c r="F37" s="163" t="str">
        <f t="shared" si="129"/>
        <v/>
      </c>
      <c r="G37" s="176" t="s">
        <v>111</v>
      </c>
      <c r="H37" s="163" t="str">
        <f t="shared" si="130"/>
        <v/>
      </c>
      <c r="I37" s="176" t="s">
        <v>111</v>
      </c>
      <c r="J37" s="163" t="str">
        <f t="shared" si="131"/>
        <v/>
      </c>
      <c r="K37" s="176" t="s">
        <v>111</v>
      </c>
      <c r="L37" s="163" t="str">
        <f t="shared" si="132"/>
        <v/>
      </c>
      <c r="M37" s="176" t="s">
        <v>111</v>
      </c>
      <c r="N37" s="163" t="str">
        <f t="shared" si="133"/>
        <v/>
      </c>
      <c r="O37" s="176">
        <v>0.1643</v>
      </c>
      <c r="P37" s="163">
        <f t="shared" si="134"/>
        <v>5906.8429509999996</v>
      </c>
      <c r="Q37" s="176">
        <v>0.80069999999999997</v>
      </c>
      <c r="R37" s="163">
        <f t="shared" si="134"/>
        <v>28786.422098999999</v>
      </c>
      <c r="S37" s="176">
        <v>3.5000000000000003E-2</v>
      </c>
      <c r="T37" s="163">
        <f t="shared" si="135"/>
        <v>1258.3049500000002</v>
      </c>
      <c r="U37" s="176" t="s">
        <v>111</v>
      </c>
      <c r="V37" s="163" t="str">
        <f t="shared" si="136"/>
        <v/>
      </c>
      <c r="W37" s="176" t="s">
        <v>111</v>
      </c>
      <c r="X37" s="163" t="str">
        <f t="shared" si="137"/>
        <v/>
      </c>
      <c r="Y37" s="176" t="s">
        <v>111</v>
      </c>
      <c r="Z37" s="163" t="str">
        <f t="shared" si="138"/>
        <v/>
      </c>
      <c r="AA37" s="176" t="s">
        <v>111</v>
      </c>
      <c r="AB37" s="168" t="str">
        <f t="shared" si="139"/>
        <v/>
      </c>
      <c r="AC37" s="176" t="s">
        <v>111</v>
      </c>
      <c r="AD37" s="163" t="str">
        <f t="shared" si="140"/>
        <v/>
      </c>
      <c r="AE37" s="176" t="s">
        <v>111</v>
      </c>
      <c r="AF37" s="163" t="str">
        <f t="shared" si="141"/>
        <v/>
      </c>
      <c r="AG37" s="176" t="s">
        <v>111</v>
      </c>
      <c r="AH37" s="168" t="str">
        <f t="shared" si="142"/>
        <v/>
      </c>
      <c r="AI37" s="176" t="s">
        <v>111</v>
      </c>
      <c r="AJ37" s="163" t="str">
        <f t="shared" si="143"/>
        <v/>
      </c>
      <c r="AK37" s="176" t="s">
        <v>111</v>
      </c>
      <c r="AL37" s="163" t="str">
        <f t="shared" si="144"/>
        <v/>
      </c>
      <c r="AM37" s="176" t="s">
        <v>111</v>
      </c>
      <c r="AN37" s="168" t="str">
        <f t="shared" si="145"/>
        <v/>
      </c>
      <c r="AO37" s="176" t="s">
        <v>111</v>
      </c>
      <c r="AP37" s="163" t="str">
        <f t="shared" si="146"/>
        <v/>
      </c>
      <c r="AQ37" s="176" t="s">
        <v>111</v>
      </c>
      <c r="AR37" s="163" t="str">
        <f t="shared" si="147"/>
        <v/>
      </c>
      <c r="AS37" s="176" t="s">
        <v>111</v>
      </c>
      <c r="AT37" s="168" t="str">
        <f t="shared" si="148"/>
        <v/>
      </c>
      <c r="AU37" s="176" t="s">
        <v>111</v>
      </c>
      <c r="AV37" s="163" t="str">
        <f t="shared" si="149"/>
        <v/>
      </c>
      <c r="AW37" s="176" t="s">
        <v>111</v>
      </c>
      <c r="AX37" s="163" t="str">
        <f t="shared" si="149"/>
        <v/>
      </c>
      <c r="AY37" s="176" t="s">
        <v>111</v>
      </c>
      <c r="AZ37" s="166" t="str">
        <f t="shared" si="150"/>
        <v/>
      </c>
    </row>
    <row r="38" spans="1:52" s="25" customFormat="1" x14ac:dyDescent="0.25">
      <c r="A38" s="66" t="str">
        <f>RESUMO!$A37</f>
        <v>03.07</v>
      </c>
      <c r="B38" s="67" t="str">
        <f>RESUMO!$B37</f>
        <v>MONTAGENS E INSTALAÇÕES HIDROMECÂNICAS</v>
      </c>
      <c r="C38" s="57">
        <f t="shared" si="128"/>
        <v>6.7615309254344098E-4</v>
      </c>
      <c r="D38" s="58">
        <f>RESUMO!$E37</f>
        <v>5848.58</v>
      </c>
      <c r="E38" s="176" t="s">
        <v>111</v>
      </c>
      <c r="F38" s="163" t="str">
        <f t="shared" si="129"/>
        <v/>
      </c>
      <c r="G38" s="176" t="s">
        <v>111</v>
      </c>
      <c r="H38" s="163" t="str">
        <f t="shared" si="130"/>
        <v/>
      </c>
      <c r="I38" s="176" t="s">
        <v>111</v>
      </c>
      <c r="J38" s="163" t="str">
        <f t="shared" si="131"/>
        <v/>
      </c>
      <c r="K38" s="176" t="s">
        <v>111</v>
      </c>
      <c r="L38" s="163" t="str">
        <f t="shared" si="132"/>
        <v/>
      </c>
      <c r="M38" s="176" t="s">
        <v>111</v>
      </c>
      <c r="N38" s="163" t="str">
        <f t="shared" si="133"/>
        <v/>
      </c>
      <c r="O38" s="176" t="s">
        <v>111</v>
      </c>
      <c r="P38" s="163" t="str">
        <f t="shared" si="134"/>
        <v/>
      </c>
      <c r="Q38" s="176" t="s">
        <v>111</v>
      </c>
      <c r="R38" s="163" t="str">
        <f t="shared" si="134"/>
        <v/>
      </c>
      <c r="S38" s="176">
        <v>1</v>
      </c>
      <c r="T38" s="163">
        <f t="shared" si="135"/>
        <v>5848.58</v>
      </c>
      <c r="U38" s="176" t="s">
        <v>111</v>
      </c>
      <c r="V38" s="163" t="str">
        <f t="shared" si="136"/>
        <v/>
      </c>
      <c r="W38" s="176" t="s">
        <v>111</v>
      </c>
      <c r="X38" s="163" t="str">
        <f t="shared" si="137"/>
        <v/>
      </c>
      <c r="Y38" s="176" t="s">
        <v>111</v>
      </c>
      <c r="Z38" s="163" t="str">
        <f t="shared" si="138"/>
        <v/>
      </c>
      <c r="AA38" s="176" t="s">
        <v>111</v>
      </c>
      <c r="AB38" s="163" t="str">
        <f t="shared" si="139"/>
        <v/>
      </c>
      <c r="AC38" s="176" t="s">
        <v>111</v>
      </c>
      <c r="AD38" s="163" t="str">
        <f t="shared" si="140"/>
        <v/>
      </c>
      <c r="AE38" s="176" t="s">
        <v>111</v>
      </c>
      <c r="AF38" s="163" t="str">
        <f t="shared" si="141"/>
        <v/>
      </c>
      <c r="AG38" s="176" t="s">
        <v>111</v>
      </c>
      <c r="AH38" s="163" t="str">
        <f t="shared" si="142"/>
        <v/>
      </c>
      <c r="AI38" s="176" t="s">
        <v>111</v>
      </c>
      <c r="AJ38" s="163" t="str">
        <f t="shared" si="143"/>
        <v/>
      </c>
      <c r="AK38" s="176" t="s">
        <v>111</v>
      </c>
      <c r="AL38" s="163" t="str">
        <f t="shared" si="144"/>
        <v/>
      </c>
      <c r="AM38" s="176" t="s">
        <v>111</v>
      </c>
      <c r="AN38" s="163" t="str">
        <f t="shared" si="145"/>
        <v/>
      </c>
      <c r="AO38" s="176" t="s">
        <v>111</v>
      </c>
      <c r="AP38" s="163" t="str">
        <f t="shared" si="146"/>
        <v/>
      </c>
      <c r="AQ38" s="176" t="s">
        <v>111</v>
      </c>
      <c r="AR38" s="163" t="str">
        <f t="shared" si="147"/>
        <v/>
      </c>
      <c r="AS38" s="176" t="s">
        <v>111</v>
      </c>
      <c r="AT38" s="163" t="str">
        <f t="shared" si="148"/>
        <v/>
      </c>
      <c r="AU38" s="176" t="s">
        <v>111</v>
      </c>
      <c r="AV38" s="163" t="str">
        <f t="shared" si="149"/>
        <v/>
      </c>
      <c r="AW38" s="176" t="s">
        <v>111</v>
      </c>
      <c r="AX38" s="163" t="str">
        <f t="shared" si="149"/>
        <v/>
      </c>
      <c r="AY38" s="176" t="s">
        <v>111</v>
      </c>
      <c r="AZ38" s="164" t="str">
        <f t="shared" si="150"/>
        <v/>
      </c>
    </row>
    <row r="39" spans="1:52" s="25" customFormat="1" x14ac:dyDescent="0.25">
      <c r="A39" s="66" t="str">
        <f>RESUMO!$A38</f>
        <v>03.08</v>
      </c>
      <c r="B39" s="67" t="str">
        <f>RESUMO!$B38</f>
        <v>MONTAGENS E INSTALAÇÕES ELÉTRICAS</v>
      </c>
      <c r="C39" s="57">
        <f t="shared" si="128"/>
        <v>2.0337206790716389E-3</v>
      </c>
      <c r="D39" s="65">
        <f>RESUMO!$E38</f>
        <v>17591.25</v>
      </c>
      <c r="E39" s="176" t="s">
        <v>111</v>
      </c>
      <c r="F39" s="163" t="str">
        <f t="shared" si="129"/>
        <v/>
      </c>
      <c r="G39" s="176" t="s">
        <v>111</v>
      </c>
      <c r="H39" s="163" t="str">
        <f t="shared" si="130"/>
        <v/>
      </c>
      <c r="I39" s="176" t="s">
        <v>111</v>
      </c>
      <c r="J39" s="163" t="str">
        <f t="shared" si="131"/>
        <v/>
      </c>
      <c r="K39" s="176" t="s">
        <v>111</v>
      </c>
      <c r="L39" s="163" t="str">
        <f t="shared" si="132"/>
        <v/>
      </c>
      <c r="M39" s="176" t="s">
        <v>111</v>
      </c>
      <c r="N39" s="163" t="str">
        <f t="shared" si="133"/>
        <v/>
      </c>
      <c r="O39" s="176" t="s">
        <v>111</v>
      </c>
      <c r="P39" s="163" t="str">
        <f t="shared" si="134"/>
        <v/>
      </c>
      <c r="Q39" s="176">
        <v>1</v>
      </c>
      <c r="R39" s="163">
        <f t="shared" si="134"/>
        <v>17591.25</v>
      </c>
      <c r="S39" s="176" t="s">
        <v>111</v>
      </c>
      <c r="T39" s="163" t="str">
        <f t="shared" si="135"/>
        <v/>
      </c>
      <c r="U39" s="176" t="s">
        <v>111</v>
      </c>
      <c r="V39" s="163" t="str">
        <f t="shared" si="136"/>
        <v/>
      </c>
      <c r="W39" s="176" t="s">
        <v>111</v>
      </c>
      <c r="X39" s="163" t="str">
        <f t="shared" si="137"/>
        <v/>
      </c>
      <c r="Y39" s="176" t="s">
        <v>111</v>
      </c>
      <c r="Z39" s="163" t="str">
        <f t="shared" si="138"/>
        <v/>
      </c>
      <c r="AA39" s="176" t="s">
        <v>111</v>
      </c>
      <c r="AB39" s="163" t="str">
        <f t="shared" si="139"/>
        <v/>
      </c>
      <c r="AC39" s="176" t="s">
        <v>111</v>
      </c>
      <c r="AD39" s="163" t="str">
        <f t="shared" si="140"/>
        <v/>
      </c>
      <c r="AE39" s="176" t="s">
        <v>111</v>
      </c>
      <c r="AF39" s="163" t="str">
        <f t="shared" si="141"/>
        <v/>
      </c>
      <c r="AG39" s="176" t="s">
        <v>111</v>
      </c>
      <c r="AH39" s="163" t="str">
        <f t="shared" si="142"/>
        <v/>
      </c>
      <c r="AI39" s="176" t="s">
        <v>111</v>
      </c>
      <c r="AJ39" s="163" t="str">
        <f t="shared" si="143"/>
        <v/>
      </c>
      <c r="AK39" s="176" t="s">
        <v>111</v>
      </c>
      <c r="AL39" s="163" t="str">
        <f t="shared" si="144"/>
        <v/>
      </c>
      <c r="AM39" s="176" t="s">
        <v>111</v>
      </c>
      <c r="AN39" s="163" t="str">
        <f t="shared" si="145"/>
        <v/>
      </c>
      <c r="AO39" s="176" t="s">
        <v>111</v>
      </c>
      <c r="AP39" s="163" t="str">
        <f t="shared" si="146"/>
        <v/>
      </c>
      <c r="AQ39" s="176" t="s">
        <v>111</v>
      </c>
      <c r="AR39" s="163" t="str">
        <f t="shared" si="147"/>
        <v/>
      </c>
      <c r="AS39" s="176" t="s">
        <v>111</v>
      </c>
      <c r="AT39" s="163" t="str">
        <f t="shared" si="148"/>
        <v/>
      </c>
      <c r="AU39" s="176" t="s">
        <v>111</v>
      </c>
      <c r="AV39" s="163" t="str">
        <f t="shared" si="149"/>
        <v/>
      </c>
      <c r="AW39" s="176" t="s">
        <v>111</v>
      </c>
      <c r="AX39" s="163" t="str">
        <f t="shared" si="149"/>
        <v/>
      </c>
      <c r="AY39" s="176" t="s">
        <v>111</v>
      </c>
      <c r="AZ39" s="164" t="str">
        <f t="shared" si="150"/>
        <v/>
      </c>
    </row>
    <row r="40" spans="1:52" s="25" customFormat="1" x14ac:dyDescent="0.25">
      <c r="A40" s="66" t="str">
        <f>RESUMO!$A39</f>
        <v>03.09</v>
      </c>
      <c r="B40" s="56" t="str">
        <f>RESUMO!$B39</f>
        <v>ESQUADRIAS E ACESSÓRIOS</v>
      </c>
      <c r="C40" s="57">
        <f t="shared" si="128"/>
        <v>1.6767534934786475E-3</v>
      </c>
      <c r="D40" s="65">
        <f>RESUMO!$E39</f>
        <v>14503.56</v>
      </c>
      <c r="E40" s="176" t="s">
        <v>111</v>
      </c>
      <c r="F40" s="163" t="str">
        <f t="shared" si="129"/>
        <v/>
      </c>
      <c r="G40" s="176" t="s">
        <v>111</v>
      </c>
      <c r="H40" s="163" t="str">
        <f t="shared" si="130"/>
        <v/>
      </c>
      <c r="I40" s="176" t="s">
        <v>111</v>
      </c>
      <c r="J40" s="163" t="str">
        <f t="shared" si="131"/>
        <v/>
      </c>
      <c r="K40" s="176" t="s">
        <v>111</v>
      </c>
      <c r="L40" s="163" t="str">
        <f t="shared" si="132"/>
        <v/>
      </c>
      <c r="M40" s="176" t="s">
        <v>111</v>
      </c>
      <c r="N40" s="163" t="str">
        <f t="shared" si="133"/>
        <v/>
      </c>
      <c r="O40" s="176" t="s">
        <v>111</v>
      </c>
      <c r="P40" s="163" t="str">
        <f t="shared" si="134"/>
        <v/>
      </c>
      <c r="Q40" s="176" t="s">
        <v>111</v>
      </c>
      <c r="R40" s="163" t="str">
        <f t="shared" si="134"/>
        <v/>
      </c>
      <c r="S40" s="176">
        <v>1</v>
      </c>
      <c r="T40" s="163">
        <f t="shared" si="135"/>
        <v>14503.56</v>
      </c>
      <c r="U40" s="176" t="s">
        <v>111</v>
      </c>
      <c r="V40" s="163" t="str">
        <f t="shared" si="136"/>
        <v/>
      </c>
      <c r="W40" s="176" t="s">
        <v>111</v>
      </c>
      <c r="X40" s="163" t="str">
        <f t="shared" si="137"/>
        <v/>
      </c>
      <c r="Y40" s="176" t="s">
        <v>111</v>
      </c>
      <c r="Z40" s="163" t="str">
        <f t="shared" si="138"/>
        <v/>
      </c>
      <c r="AA40" s="176" t="s">
        <v>111</v>
      </c>
      <c r="AB40" s="163" t="str">
        <f t="shared" si="139"/>
        <v/>
      </c>
      <c r="AC40" s="176" t="s">
        <v>111</v>
      </c>
      <c r="AD40" s="163" t="str">
        <f t="shared" si="140"/>
        <v/>
      </c>
      <c r="AE40" s="176" t="s">
        <v>111</v>
      </c>
      <c r="AF40" s="163" t="str">
        <f t="shared" si="141"/>
        <v/>
      </c>
      <c r="AG40" s="176" t="s">
        <v>111</v>
      </c>
      <c r="AH40" s="163" t="str">
        <f t="shared" si="142"/>
        <v/>
      </c>
      <c r="AI40" s="176" t="s">
        <v>111</v>
      </c>
      <c r="AJ40" s="163" t="str">
        <f t="shared" si="143"/>
        <v/>
      </c>
      <c r="AK40" s="176" t="s">
        <v>111</v>
      </c>
      <c r="AL40" s="163" t="str">
        <f t="shared" si="144"/>
        <v/>
      </c>
      <c r="AM40" s="176" t="s">
        <v>111</v>
      </c>
      <c r="AN40" s="163" t="str">
        <f t="shared" si="145"/>
        <v/>
      </c>
      <c r="AO40" s="176" t="s">
        <v>111</v>
      </c>
      <c r="AP40" s="163" t="str">
        <f t="shared" si="146"/>
        <v/>
      </c>
      <c r="AQ40" s="176" t="s">
        <v>111</v>
      </c>
      <c r="AR40" s="163" t="str">
        <f t="shared" si="147"/>
        <v/>
      </c>
      <c r="AS40" s="176" t="s">
        <v>111</v>
      </c>
      <c r="AT40" s="163" t="str">
        <f t="shared" si="148"/>
        <v/>
      </c>
      <c r="AU40" s="176" t="s">
        <v>111</v>
      </c>
      <c r="AV40" s="163" t="str">
        <f t="shared" si="149"/>
        <v/>
      </c>
      <c r="AW40" s="176" t="s">
        <v>111</v>
      </c>
      <c r="AX40" s="163" t="str">
        <f t="shared" si="149"/>
        <v/>
      </c>
      <c r="AY40" s="176" t="s">
        <v>111</v>
      </c>
      <c r="AZ40" s="164" t="str">
        <f t="shared" si="150"/>
        <v/>
      </c>
    </row>
    <row r="41" spans="1:52" s="25" customFormat="1" x14ac:dyDescent="0.25">
      <c r="A41" s="66" t="str">
        <f>RESUMO!$A40</f>
        <v>03.10</v>
      </c>
      <c r="B41" s="56" t="str">
        <f>RESUMO!$B40</f>
        <v>FORNECIMENTO DE MATERIAIS HIDROMECÂNICOS</v>
      </c>
      <c r="C41" s="57">
        <f t="shared" si="128"/>
        <v>3.4092124070953683E-3</v>
      </c>
      <c r="D41" s="65">
        <f>RESUMO!$E40</f>
        <v>29488.959999999999</v>
      </c>
      <c r="E41" s="176" t="s">
        <v>111</v>
      </c>
      <c r="F41" s="163" t="str">
        <f t="shared" si="129"/>
        <v/>
      </c>
      <c r="G41" s="176" t="s">
        <v>111</v>
      </c>
      <c r="H41" s="163" t="str">
        <f t="shared" si="130"/>
        <v/>
      </c>
      <c r="I41" s="176" t="s">
        <v>111</v>
      </c>
      <c r="J41" s="163" t="str">
        <f t="shared" si="131"/>
        <v/>
      </c>
      <c r="K41" s="176" t="s">
        <v>111</v>
      </c>
      <c r="L41" s="163" t="str">
        <f t="shared" si="132"/>
        <v/>
      </c>
      <c r="M41" s="176" t="s">
        <v>111</v>
      </c>
      <c r="N41" s="163" t="str">
        <f t="shared" si="133"/>
        <v/>
      </c>
      <c r="O41" s="176" t="s">
        <v>111</v>
      </c>
      <c r="P41" s="163" t="str">
        <f t="shared" si="134"/>
        <v/>
      </c>
      <c r="Q41" s="176">
        <v>1</v>
      </c>
      <c r="R41" s="163">
        <f t="shared" si="134"/>
        <v>29488.959999999999</v>
      </c>
      <c r="S41" s="176" t="s">
        <v>111</v>
      </c>
      <c r="T41" s="163" t="str">
        <f t="shared" si="135"/>
        <v/>
      </c>
      <c r="U41" s="176" t="s">
        <v>111</v>
      </c>
      <c r="V41" s="163" t="str">
        <f t="shared" si="136"/>
        <v/>
      </c>
      <c r="W41" s="176" t="s">
        <v>111</v>
      </c>
      <c r="X41" s="163" t="str">
        <f t="shared" si="137"/>
        <v/>
      </c>
      <c r="Y41" s="176" t="s">
        <v>111</v>
      </c>
      <c r="Z41" s="163" t="str">
        <f t="shared" si="138"/>
        <v/>
      </c>
      <c r="AA41" s="176" t="s">
        <v>111</v>
      </c>
      <c r="AB41" s="163" t="str">
        <f t="shared" si="139"/>
        <v/>
      </c>
      <c r="AC41" s="176" t="s">
        <v>111</v>
      </c>
      <c r="AD41" s="163" t="str">
        <f t="shared" si="140"/>
        <v/>
      </c>
      <c r="AE41" s="176" t="s">
        <v>111</v>
      </c>
      <c r="AF41" s="163" t="str">
        <f t="shared" si="141"/>
        <v/>
      </c>
      <c r="AG41" s="176" t="s">
        <v>111</v>
      </c>
      <c r="AH41" s="163" t="str">
        <f t="shared" si="142"/>
        <v/>
      </c>
      <c r="AI41" s="176" t="s">
        <v>111</v>
      </c>
      <c r="AJ41" s="163" t="str">
        <f t="shared" si="143"/>
        <v/>
      </c>
      <c r="AK41" s="176" t="s">
        <v>111</v>
      </c>
      <c r="AL41" s="163" t="str">
        <f t="shared" si="144"/>
        <v/>
      </c>
      <c r="AM41" s="176" t="s">
        <v>111</v>
      </c>
      <c r="AN41" s="163" t="str">
        <f t="shared" si="145"/>
        <v/>
      </c>
      <c r="AO41" s="176" t="s">
        <v>111</v>
      </c>
      <c r="AP41" s="163" t="str">
        <f t="shared" si="146"/>
        <v/>
      </c>
      <c r="AQ41" s="176" t="s">
        <v>111</v>
      </c>
      <c r="AR41" s="163" t="str">
        <f t="shared" si="147"/>
        <v/>
      </c>
      <c r="AS41" s="176" t="s">
        <v>111</v>
      </c>
      <c r="AT41" s="163" t="str">
        <f t="shared" si="148"/>
        <v/>
      </c>
      <c r="AU41" s="176" t="s">
        <v>111</v>
      </c>
      <c r="AV41" s="163" t="str">
        <f t="shared" si="149"/>
        <v/>
      </c>
      <c r="AW41" s="176" t="s">
        <v>111</v>
      </c>
      <c r="AX41" s="163" t="str">
        <f t="shared" si="149"/>
        <v/>
      </c>
      <c r="AY41" s="176" t="s">
        <v>111</v>
      </c>
      <c r="AZ41" s="164" t="str">
        <f t="shared" si="150"/>
        <v/>
      </c>
    </row>
    <row r="42" spans="1:52" s="25" customFormat="1" x14ac:dyDescent="0.25">
      <c r="A42" s="66" t="str">
        <f>RESUMO!$A41</f>
        <v>03.11</v>
      </c>
      <c r="B42" s="67" t="str">
        <f>RESUMO!$B41</f>
        <v>FORNECIMENTO DE MATERIAIS ELÉTRICOS</v>
      </c>
      <c r="C42" s="57">
        <f t="shared" si="128"/>
        <v>1.2667873128792292E-3</v>
      </c>
      <c r="D42" s="65">
        <f>RESUMO!$E41</f>
        <v>10957.44</v>
      </c>
      <c r="E42" s="176" t="s">
        <v>111</v>
      </c>
      <c r="F42" s="163" t="str">
        <f t="shared" si="129"/>
        <v/>
      </c>
      <c r="G42" s="176" t="s">
        <v>111</v>
      </c>
      <c r="H42" s="163" t="str">
        <f t="shared" si="130"/>
        <v/>
      </c>
      <c r="I42" s="176" t="s">
        <v>111</v>
      </c>
      <c r="J42" s="163" t="str">
        <f t="shared" si="131"/>
        <v/>
      </c>
      <c r="K42" s="176" t="s">
        <v>111</v>
      </c>
      <c r="L42" s="163" t="str">
        <f t="shared" si="132"/>
        <v/>
      </c>
      <c r="M42" s="176" t="s">
        <v>111</v>
      </c>
      <c r="N42" s="163" t="str">
        <f t="shared" si="133"/>
        <v/>
      </c>
      <c r="O42" s="176">
        <v>9.2799999999999994E-2</v>
      </c>
      <c r="P42" s="163">
        <f t="shared" si="134"/>
        <v>1016.850432</v>
      </c>
      <c r="Q42" s="176">
        <v>0.90720000000000001</v>
      </c>
      <c r="R42" s="163">
        <f t="shared" si="134"/>
        <v>9940.5895680000012</v>
      </c>
      <c r="S42" s="176" t="s">
        <v>111</v>
      </c>
      <c r="T42" s="163" t="str">
        <f t="shared" si="135"/>
        <v/>
      </c>
      <c r="U42" s="176" t="s">
        <v>111</v>
      </c>
      <c r="V42" s="163" t="str">
        <f t="shared" si="136"/>
        <v/>
      </c>
      <c r="W42" s="176" t="s">
        <v>111</v>
      </c>
      <c r="X42" s="163" t="str">
        <f t="shared" si="137"/>
        <v/>
      </c>
      <c r="Y42" s="176" t="s">
        <v>111</v>
      </c>
      <c r="Z42" s="163" t="str">
        <f t="shared" si="138"/>
        <v/>
      </c>
      <c r="AA42" s="176" t="s">
        <v>111</v>
      </c>
      <c r="AB42" s="163" t="str">
        <f t="shared" si="139"/>
        <v/>
      </c>
      <c r="AC42" s="176" t="s">
        <v>111</v>
      </c>
      <c r="AD42" s="163" t="str">
        <f t="shared" si="140"/>
        <v/>
      </c>
      <c r="AE42" s="176" t="s">
        <v>111</v>
      </c>
      <c r="AF42" s="163" t="str">
        <f t="shared" si="141"/>
        <v/>
      </c>
      <c r="AG42" s="176" t="s">
        <v>111</v>
      </c>
      <c r="AH42" s="163" t="str">
        <f t="shared" si="142"/>
        <v/>
      </c>
      <c r="AI42" s="176" t="s">
        <v>111</v>
      </c>
      <c r="AJ42" s="163" t="str">
        <f t="shared" si="143"/>
        <v/>
      </c>
      <c r="AK42" s="176" t="s">
        <v>111</v>
      </c>
      <c r="AL42" s="163" t="str">
        <f t="shared" si="144"/>
        <v/>
      </c>
      <c r="AM42" s="176" t="s">
        <v>111</v>
      </c>
      <c r="AN42" s="163" t="str">
        <f t="shared" si="145"/>
        <v/>
      </c>
      <c r="AO42" s="176" t="s">
        <v>111</v>
      </c>
      <c r="AP42" s="163" t="str">
        <f t="shared" si="146"/>
        <v/>
      </c>
      <c r="AQ42" s="176" t="s">
        <v>111</v>
      </c>
      <c r="AR42" s="163" t="str">
        <f t="shared" si="147"/>
        <v/>
      </c>
      <c r="AS42" s="176" t="s">
        <v>111</v>
      </c>
      <c r="AT42" s="163" t="str">
        <f t="shared" si="148"/>
        <v/>
      </c>
      <c r="AU42" s="176" t="s">
        <v>111</v>
      </c>
      <c r="AV42" s="163" t="str">
        <f t="shared" si="149"/>
        <v/>
      </c>
      <c r="AW42" s="176" t="s">
        <v>111</v>
      </c>
      <c r="AX42" s="163" t="str">
        <f t="shared" si="149"/>
        <v/>
      </c>
      <c r="AY42" s="176" t="s">
        <v>111</v>
      </c>
      <c r="AZ42" s="164" t="str">
        <f t="shared" si="150"/>
        <v/>
      </c>
    </row>
    <row r="43" spans="1:52" s="25" customFormat="1" hidden="1" x14ac:dyDescent="0.25">
      <c r="A43" s="66"/>
      <c r="B43" s="67"/>
      <c r="C43" s="57"/>
      <c r="D43" s="65"/>
      <c r="E43" s="162"/>
      <c r="F43" s="163"/>
      <c r="G43" s="162"/>
      <c r="H43" s="163"/>
      <c r="I43" s="162"/>
      <c r="J43" s="163"/>
      <c r="K43" s="162"/>
      <c r="L43" s="163"/>
      <c r="M43" s="162"/>
      <c r="N43" s="163"/>
      <c r="O43" s="162"/>
      <c r="P43" s="163"/>
      <c r="Q43" s="162"/>
      <c r="R43" s="163"/>
      <c r="S43" s="162"/>
      <c r="T43" s="163"/>
      <c r="U43" s="162"/>
      <c r="V43" s="163"/>
      <c r="W43" s="162"/>
      <c r="X43" s="163"/>
      <c r="Y43" s="162"/>
      <c r="Z43" s="163"/>
      <c r="AA43" s="162"/>
      <c r="AB43" s="163"/>
      <c r="AC43" s="162"/>
      <c r="AD43" s="163"/>
      <c r="AE43" s="162"/>
      <c r="AF43" s="163"/>
      <c r="AG43" s="162"/>
      <c r="AH43" s="163"/>
      <c r="AI43" s="162"/>
      <c r="AJ43" s="163"/>
      <c r="AK43" s="162"/>
      <c r="AL43" s="163"/>
      <c r="AM43" s="162"/>
      <c r="AN43" s="163"/>
      <c r="AO43" s="162"/>
      <c r="AP43" s="163"/>
      <c r="AQ43" s="162"/>
      <c r="AR43" s="163"/>
      <c r="AS43" s="162"/>
      <c r="AT43" s="163"/>
      <c r="AU43" s="162"/>
      <c r="AV43" s="163"/>
      <c r="AW43" s="162"/>
      <c r="AX43" s="163"/>
      <c r="AY43" s="162"/>
      <c r="AZ43" s="164"/>
    </row>
    <row r="44" spans="1:52" s="25" customFormat="1" x14ac:dyDescent="0.25">
      <c r="A44" s="66" t="str">
        <f>RESUMO!$A43</f>
        <v>04.</v>
      </c>
      <c r="B44" s="67" t="str">
        <f>RESUMO!$B43</f>
        <v>EMISSÁRIOS (CONSOLIDADO)</v>
      </c>
      <c r="C44" s="57">
        <f t="shared" ref="C44:AV44" si="151">SUBTOTAL(9,C45:C52)</f>
        <v>3.884601935373052E-2</v>
      </c>
      <c r="D44" s="65">
        <f t="shared" si="151"/>
        <v>336009.77999999997</v>
      </c>
      <c r="E44" s="162">
        <f t="shared" si="151"/>
        <v>0</v>
      </c>
      <c r="F44" s="163">
        <f t="shared" si="151"/>
        <v>0</v>
      </c>
      <c r="G44" s="162">
        <f t="shared" ref="G44" si="152">SUBTOTAL(9,G45:G52)</f>
        <v>0</v>
      </c>
      <c r="H44" s="163">
        <f t="shared" si="151"/>
        <v>0</v>
      </c>
      <c r="I44" s="162">
        <f t="shared" ref="I44" si="153">SUBTOTAL(9,I45:I52)</f>
        <v>0</v>
      </c>
      <c r="J44" s="163">
        <f t="shared" si="151"/>
        <v>0</v>
      </c>
      <c r="K44" s="162">
        <f t="shared" ref="K44" si="154">SUBTOTAL(9,K45:K52)</f>
        <v>0</v>
      </c>
      <c r="L44" s="163">
        <f t="shared" si="151"/>
        <v>0</v>
      </c>
      <c r="M44" s="162">
        <f t="shared" ref="M44" si="155">SUBTOTAL(9,M45:M52)</f>
        <v>1.4251</v>
      </c>
      <c r="N44" s="163">
        <f t="shared" si="151"/>
        <v>65416.729610000002</v>
      </c>
      <c r="O44" s="162">
        <f t="shared" ref="O44" si="156">SUBTOTAL(9,O45:O52)</f>
        <v>1.5362</v>
      </c>
      <c r="P44" s="163">
        <f t="shared" si="151"/>
        <v>66226.51529000001</v>
      </c>
      <c r="Q44" s="162">
        <f t="shared" ref="Q44" si="157">SUBTOTAL(9,Q45:Q52)</f>
        <v>1.4437</v>
      </c>
      <c r="R44" s="163">
        <f t="shared" si="151"/>
        <v>65552.301290000003</v>
      </c>
      <c r="S44" s="162">
        <f t="shared" ref="S44" si="158">SUBTOTAL(9,S45:S52)</f>
        <v>1.5668</v>
      </c>
      <c r="T44" s="163">
        <f t="shared" si="151"/>
        <v>68923.374379999994</v>
      </c>
      <c r="U44" s="162">
        <f t="shared" ref="U44" si="159">SUBTOTAL(9,U45:U52)</f>
        <v>1.6065999999999998</v>
      </c>
      <c r="V44" s="163">
        <f t="shared" si="151"/>
        <v>66817.90135</v>
      </c>
      <c r="W44" s="162">
        <f t="shared" ref="W44" si="160">SUBTOTAL(9,W45:W52)</f>
        <v>0.42159999999999997</v>
      </c>
      <c r="X44" s="163">
        <f t="shared" si="151"/>
        <v>3072.9580799999999</v>
      </c>
      <c r="Y44" s="162">
        <f t="shared" ref="Y44" si="161">SUBTOTAL(9,Y45:Y52)</f>
        <v>0</v>
      </c>
      <c r="Z44" s="163">
        <f>SUBTOTAL(9,Z45:Z52)</f>
        <v>0</v>
      </c>
      <c r="AA44" s="162">
        <f t="shared" ref="AA44" si="162">SUBTOTAL(9,AA45:AA52)</f>
        <v>0</v>
      </c>
      <c r="AB44" s="163">
        <f>SUBTOTAL(9,AB45:AB52)</f>
        <v>0</v>
      </c>
      <c r="AC44" s="162">
        <f t="shared" ref="AC44" si="163">SUBTOTAL(9,AC45:AC52)</f>
        <v>0</v>
      </c>
      <c r="AD44" s="163">
        <f t="shared" ref="AD44:AE44" si="164">SUBTOTAL(9,AD45:AD52)</f>
        <v>0</v>
      </c>
      <c r="AE44" s="162">
        <f t="shared" si="164"/>
        <v>0</v>
      </c>
      <c r="AF44" s="163">
        <f>SUBTOTAL(9,AF45:AF52)</f>
        <v>0</v>
      </c>
      <c r="AG44" s="162">
        <f t="shared" ref="AG44" si="165">SUBTOTAL(9,AG45:AG52)</f>
        <v>0</v>
      </c>
      <c r="AH44" s="163">
        <f>SUBTOTAL(9,AH45:AH52)</f>
        <v>0</v>
      </c>
      <c r="AI44" s="162">
        <f t="shared" ref="AI44" si="166">SUBTOTAL(9,AI45:AI52)</f>
        <v>0</v>
      </c>
      <c r="AJ44" s="163">
        <f t="shared" ref="AJ44:AK44" si="167">SUBTOTAL(9,AJ45:AJ52)</f>
        <v>0</v>
      </c>
      <c r="AK44" s="162">
        <f t="shared" si="167"/>
        <v>0</v>
      </c>
      <c r="AL44" s="163">
        <f>SUBTOTAL(9,AL45:AL52)</f>
        <v>0</v>
      </c>
      <c r="AM44" s="162">
        <f t="shared" ref="AM44" si="168">SUBTOTAL(9,AM45:AM52)</f>
        <v>0</v>
      </c>
      <c r="AN44" s="163">
        <f>SUBTOTAL(9,AN45:AN52)</f>
        <v>0</v>
      </c>
      <c r="AO44" s="162">
        <f t="shared" ref="AO44" si="169">SUBTOTAL(9,AO45:AO52)</f>
        <v>0</v>
      </c>
      <c r="AP44" s="163">
        <f t="shared" ref="AP44:AQ44" si="170">SUBTOTAL(9,AP45:AP52)</f>
        <v>0</v>
      </c>
      <c r="AQ44" s="162">
        <f t="shared" si="170"/>
        <v>0</v>
      </c>
      <c r="AR44" s="163">
        <f>SUBTOTAL(9,AR45:AR52)</f>
        <v>0</v>
      </c>
      <c r="AS44" s="162">
        <f t="shared" ref="AS44" si="171">SUBTOTAL(9,AS45:AS52)</f>
        <v>0</v>
      </c>
      <c r="AT44" s="163">
        <f>SUBTOTAL(9,AT45:AT52)</f>
        <v>0</v>
      </c>
      <c r="AU44" s="162">
        <f t="shared" ref="AU44" si="172">SUBTOTAL(9,AU45:AU52)</f>
        <v>0</v>
      </c>
      <c r="AV44" s="163">
        <f t="shared" si="151"/>
        <v>0</v>
      </c>
      <c r="AW44" s="162">
        <f t="shared" ref="AW44" si="173">SUBTOTAL(9,AW45:AW52)</f>
        <v>0</v>
      </c>
      <c r="AX44" s="163">
        <f>SUBTOTAL(9,AX45:AX52)</f>
        <v>0</v>
      </c>
      <c r="AY44" s="162">
        <f t="shared" ref="AY44" si="174">SUBTOTAL(9,AY45:AY52)</f>
        <v>0</v>
      </c>
      <c r="AZ44" s="164">
        <f>SUBTOTAL(9,AZ45:AZ52)</f>
        <v>0</v>
      </c>
    </row>
    <row r="45" spans="1:52" s="25" customFormat="1" x14ac:dyDescent="0.25">
      <c r="A45" s="66" t="str">
        <f>RESUMO!$A44</f>
        <v>04.01</v>
      </c>
      <c r="B45" s="67" t="str">
        <f>RESUMO!$B44</f>
        <v>SERVIÇOS COMPLEMENTARES</v>
      </c>
      <c r="C45" s="57">
        <f t="shared" ref="C45:C52" si="175">D45/D$79</f>
        <v>8.4265662108249056E-4</v>
      </c>
      <c r="D45" s="65">
        <f>RESUMO!$E44</f>
        <v>7288.8</v>
      </c>
      <c r="E45" s="176" t="s">
        <v>111</v>
      </c>
      <c r="F45" s="163" t="str">
        <f t="shared" ref="F45:F52" si="176">IF(E45&lt;&gt;"",E45*$D45,"")</f>
        <v/>
      </c>
      <c r="G45" s="176" t="s">
        <v>111</v>
      </c>
      <c r="H45" s="163" t="str">
        <f t="shared" ref="H45:H52" si="177">IF(G45&lt;&gt;"",G45*$D45,"")</f>
        <v/>
      </c>
      <c r="I45" s="176" t="s">
        <v>111</v>
      </c>
      <c r="J45" s="163" t="str">
        <f t="shared" ref="J45:J52" si="178">IF(I45&lt;&gt;"",I45*$D45,"")</f>
        <v/>
      </c>
      <c r="K45" s="176" t="s">
        <v>111</v>
      </c>
      <c r="L45" s="163" t="str">
        <f t="shared" ref="L45:L52" si="179">IF(K45&lt;&gt;"",K45*$D45,"")</f>
        <v/>
      </c>
      <c r="M45" s="176">
        <v>5.04E-2</v>
      </c>
      <c r="N45" s="163">
        <f t="shared" ref="N45:N52" si="180">IF(M45&lt;&gt;"",M45*$D45,"")</f>
        <v>367.35552000000001</v>
      </c>
      <c r="O45" s="176">
        <v>0.1615</v>
      </c>
      <c r="P45" s="163">
        <f t="shared" ref="P45:R52" si="181">IF(O45&lt;&gt;"",O45*$D45,"")</f>
        <v>1177.1412</v>
      </c>
      <c r="Q45" s="176">
        <v>6.9000000000000006E-2</v>
      </c>
      <c r="R45" s="163">
        <f t="shared" si="181"/>
        <v>502.92720000000003</v>
      </c>
      <c r="S45" s="176">
        <v>0.1111</v>
      </c>
      <c r="T45" s="163">
        <f t="shared" ref="T45:T52" si="182">IF(S45&lt;&gt;"",S45*$D45,"")</f>
        <v>809.78568000000007</v>
      </c>
      <c r="U45" s="176">
        <v>0.18640000000000001</v>
      </c>
      <c r="V45" s="163">
        <f t="shared" ref="V45:V52" si="183">IF(U45&lt;&gt;"",U45*$D45,"")</f>
        <v>1358.6323200000002</v>
      </c>
      <c r="W45" s="176">
        <v>0.42159999999999997</v>
      </c>
      <c r="X45" s="163">
        <f t="shared" ref="X45:X52" si="184">IF(W45&lt;&gt;"",W45*$D45,"")</f>
        <v>3072.9580799999999</v>
      </c>
      <c r="Y45" s="176" t="s">
        <v>111</v>
      </c>
      <c r="Z45" s="163" t="str">
        <f t="shared" ref="Z45:Z52" si="185">IF(Y45&lt;&gt;"",Y45*$D45,"")</f>
        <v/>
      </c>
      <c r="AA45" s="176" t="s">
        <v>111</v>
      </c>
      <c r="AB45" s="163" t="str">
        <f t="shared" ref="AB45:AB52" si="186">IF(AA45&lt;&gt;"",AA45*$D45,"")</f>
        <v/>
      </c>
      <c r="AC45" s="176" t="s">
        <v>111</v>
      </c>
      <c r="AD45" s="163" t="str">
        <f t="shared" ref="AD45:AD52" si="187">IF(AC45&lt;&gt;"",AC45*$D45,"")</f>
        <v/>
      </c>
      <c r="AE45" s="176" t="s">
        <v>111</v>
      </c>
      <c r="AF45" s="163" t="str">
        <f t="shared" ref="AF45:AF52" si="188">IF(AE45&lt;&gt;"",AE45*$D45,"")</f>
        <v/>
      </c>
      <c r="AG45" s="176" t="s">
        <v>111</v>
      </c>
      <c r="AH45" s="163" t="str">
        <f t="shared" ref="AH45:AH52" si="189">IF(AG45&lt;&gt;"",AG45*$D45,"")</f>
        <v/>
      </c>
      <c r="AI45" s="176" t="s">
        <v>111</v>
      </c>
      <c r="AJ45" s="163" t="str">
        <f t="shared" ref="AJ45:AJ52" si="190">IF(AI45&lt;&gt;"",AI45*$D45,"")</f>
        <v/>
      </c>
      <c r="AK45" s="176" t="s">
        <v>111</v>
      </c>
      <c r="AL45" s="163" t="str">
        <f t="shared" ref="AL45:AL52" si="191">IF(AK45&lt;&gt;"",AK45*$D45,"")</f>
        <v/>
      </c>
      <c r="AM45" s="176" t="s">
        <v>111</v>
      </c>
      <c r="AN45" s="163" t="str">
        <f t="shared" ref="AN45:AN52" si="192">IF(AM45&lt;&gt;"",AM45*$D45,"")</f>
        <v/>
      </c>
      <c r="AO45" s="176" t="s">
        <v>111</v>
      </c>
      <c r="AP45" s="163" t="str">
        <f t="shared" ref="AP45:AP52" si="193">IF(AO45&lt;&gt;"",AO45*$D45,"")</f>
        <v/>
      </c>
      <c r="AQ45" s="176" t="s">
        <v>111</v>
      </c>
      <c r="AR45" s="163" t="str">
        <f t="shared" ref="AR45:AR52" si="194">IF(AQ45&lt;&gt;"",AQ45*$D45,"")</f>
        <v/>
      </c>
      <c r="AS45" s="176" t="s">
        <v>111</v>
      </c>
      <c r="AT45" s="163" t="str">
        <f t="shared" ref="AT45:AT52" si="195">IF(AS45&lt;&gt;"",AS45*$D45,"")</f>
        <v/>
      </c>
      <c r="AU45" s="176" t="s">
        <v>111</v>
      </c>
      <c r="AV45" s="163" t="str">
        <f t="shared" ref="AV45:AX52" si="196">IF(AU45&lt;&gt;"",AU45*$D45,"")</f>
        <v/>
      </c>
      <c r="AW45" s="176" t="s">
        <v>111</v>
      </c>
      <c r="AX45" s="163" t="str">
        <f t="shared" si="196"/>
        <v/>
      </c>
      <c r="AY45" s="176" t="s">
        <v>111</v>
      </c>
      <c r="AZ45" s="164" t="str">
        <f t="shared" ref="AZ45:AZ52" si="197">IF(AY45&lt;&gt;"",AY45*$D45,"")</f>
        <v/>
      </c>
    </row>
    <row r="46" spans="1:52" s="25" customFormat="1" x14ac:dyDescent="0.25">
      <c r="A46" s="66" t="str">
        <f>RESUMO!$A45</f>
        <v>04.02</v>
      </c>
      <c r="B46" s="68" t="str">
        <f>RESUMO!$B45</f>
        <v>TRÂNSITO E SEGURANÇA</v>
      </c>
      <c r="C46" s="57">
        <f t="shared" si="175"/>
        <v>2.1956610892874906E-4</v>
      </c>
      <c r="D46" s="65">
        <f>RESUMO!$E45</f>
        <v>1899.2</v>
      </c>
      <c r="E46" s="176" t="s">
        <v>111</v>
      </c>
      <c r="F46" s="163" t="str">
        <f t="shared" si="176"/>
        <v/>
      </c>
      <c r="G46" s="176" t="s">
        <v>111</v>
      </c>
      <c r="H46" s="163" t="str">
        <f t="shared" si="177"/>
        <v/>
      </c>
      <c r="I46" s="176" t="s">
        <v>111</v>
      </c>
      <c r="J46" s="163" t="str">
        <f t="shared" si="178"/>
        <v/>
      </c>
      <c r="K46" s="176" t="s">
        <v>111</v>
      </c>
      <c r="L46" s="163" t="str">
        <f t="shared" si="179"/>
        <v/>
      </c>
      <c r="M46" s="176">
        <v>0.2</v>
      </c>
      <c r="N46" s="163">
        <f t="shared" si="180"/>
        <v>379.84000000000003</v>
      </c>
      <c r="O46" s="176">
        <v>0.2</v>
      </c>
      <c r="P46" s="163">
        <f t="shared" si="181"/>
        <v>379.84000000000003</v>
      </c>
      <c r="Q46" s="176">
        <v>0.2</v>
      </c>
      <c r="R46" s="163">
        <f t="shared" si="181"/>
        <v>379.84000000000003</v>
      </c>
      <c r="S46" s="176">
        <v>0.2</v>
      </c>
      <c r="T46" s="163">
        <f t="shared" si="182"/>
        <v>379.84000000000003</v>
      </c>
      <c r="U46" s="176">
        <v>0.2</v>
      </c>
      <c r="V46" s="163">
        <f t="shared" si="183"/>
        <v>379.84000000000003</v>
      </c>
      <c r="W46" s="176" t="s">
        <v>111</v>
      </c>
      <c r="X46" s="163" t="str">
        <f t="shared" si="184"/>
        <v/>
      </c>
      <c r="Y46" s="176" t="s">
        <v>111</v>
      </c>
      <c r="Z46" s="163" t="str">
        <f t="shared" si="185"/>
        <v/>
      </c>
      <c r="AA46" s="176" t="s">
        <v>111</v>
      </c>
      <c r="AB46" s="163" t="str">
        <f t="shared" si="186"/>
        <v/>
      </c>
      <c r="AC46" s="176" t="s">
        <v>111</v>
      </c>
      <c r="AD46" s="163" t="str">
        <f t="shared" si="187"/>
        <v/>
      </c>
      <c r="AE46" s="176" t="s">
        <v>111</v>
      </c>
      <c r="AF46" s="163" t="str">
        <f t="shared" si="188"/>
        <v/>
      </c>
      <c r="AG46" s="176" t="s">
        <v>111</v>
      </c>
      <c r="AH46" s="163" t="str">
        <f t="shared" si="189"/>
        <v/>
      </c>
      <c r="AI46" s="176" t="s">
        <v>111</v>
      </c>
      <c r="AJ46" s="163" t="str">
        <f t="shared" si="190"/>
        <v/>
      </c>
      <c r="AK46" s="176" t="s">
        <v>111</v>
      </c>
      <c r="AL46" s="163" t="str">
        <f t="shared" si="191"/>
        <v/>
      </c>
      <c r="AM46" s="176" t="s">
        <v>111</v>
      </c>
      <c r="AN46" s="163" t="str">
        <f t="shared" si="192"/>
        <v/>
      </c>
      <c r="AO46" s="176" t="s">
        <v>111</v>
      </c>
      <c r="AP46" s="163" t="str">
        <f t="shared" si="193"/>
        <v/>
      </c>
      <c r="AQ46" s="176" t="s">
        <v>111</v>
      </c>
      <c r="AR46" s="163" t="str">
        <f t="shared" si="194"/>
        <v/>
      </c>
      <c r="AS46" s="176" t="s">
        <v>111</v>
      </c>
      <c r="AT46" s="163" t="str">
        <f t="shared" si="195"/>
        <v/>
      </c>
      <c r="AU46" s="176" t="s">
        <v>111</v>
      </c>
      <c r="AV46" s="163" t="str">
        <f t="shared" si="196"/>
        <v/>
      </c>
      <c r="AW46" s="176" t="s">
        <v>111</v>
      </c>
      <c r="AX46" s="163" t="str">
        <f t="shared" si="196"/>
        <v/>
      </c>
      <c r="AY46" s="176" t="s">
        <v>111</v>
      </c>
      <c r="AZ46" s="164" t="str">
        <f t="shared" si="197"/>
        <v/>
      </c>
    </row>
    <row r="47" spans="1:52" s="25" customFormat="1" x14ac:dyDescent="0.25">
      <c r="A47" s="66" t="str">
        <f>RESUMO!$A46</f>
        <v>04.03</v>
      </c>
      <c r="B47" s="67" t="str">
        <f>RESUMO!$B46</f>
        <v>MOVIMENTO DE TERRA</v>
      </c>
      <c r="C47" s="57">
        <f t="shared" si="175"/>
        <v>2.5084853364464376E-2</v>
      </c>
      <c r="D47" s="58">
        <f>RESUMO!$E46</f>
        <v>216978.63000000003</v>
      </c>
      <c r="E47" s="176" t="s">
        <v>111</v>
      </c>
      <c r="F47" s="163" t="str">
        <f t="shared" si="176"/>
        <v/>
      </c>
      <c r="G47" s="176" t="s">
        <v>111</v>
      </c>
      <c r="H47" s="163" t="str">
        <f t="shared" si="177"/>
        <v/>
      </c>
      <c r="I47" s="176" t="s">
        <v>111</v>
      </c>
      <c r="J47" s="163" t="str">
        <f t="shared" si="178"/>
        <v/>
      </c>
      <c r="K47" s="176" t="s">
        <v>111</v>
      </c>
      <c r="L47" s="163" t="str">
        <f t="shared" si="179"/>
        <v/>
      </c>
      <c r="M47" s="176">
        <v>0.2</v>
      </c>
      <c r="N47" s="163">
        <f t="shared" si="180"/>
        <v>43395.72600000001</v>
      </c>
      <c r="O47" s="176">
        <v>0.2</v>
      </c>
      <c r="P47" s="163">
        <f t="shared" si="181"/>
        <v>43395.72600000001</v>
      </c>
      <c r="Q47" s="176">
        <v>0.2</v>
      </c>
      <c r="R47" s="163">
        <f t="shared" si="181"/>
        <v>43395.72600000001</v>
      </c>
      <c r="S47" s="176">
        <v>0.2</v>
      </c>
      <c r="T47" s="163">
        <f t="shared" si="182"/>
        <v>43395.72600000001</v>
      </c>
      <c r="U47" s="176">
        <v>0.2</v>
      </c>
      <c r="V47" s="163">
        <f t="shared" si="183"/>
        <v>43395.72600000001</v>
      </c>
      <c r="W47" s="176" t="s">
        <v>111</v>
      </c>
      <c r="X47" s="163" t="str">
        <f t="shared" si="184"/>
        <v/>
      </c>
      <c r="Y47" s="176" t="s">
        <v>111</v>
      </c>
      <c r="Z47" s="163" t="str">
        <f t="shared" si="185"/>
        <v/>
      </c>
      <c r="AA47" s="176" t="s">
        <v>111</v>
      </c>
      <c r="AB47" s="163" t="str">
        <f t="shared" si="186"/>
        <v/>
      </c>
      <c r="AC47" s="176" t="s">
        <v>111</v>
      </c>
      <c r="AD47" s="163" t="str">
        <f t="shared" si="187"/>
        <v/>
      </c>
      <c r="AE47" s="176" t="s">
        <v>111</v>
      </c>
      <c r="AF47" s="163" t="str">
        <f t="shared" si="188"/>
        <v/>
      </c>
      <c r="AG47" s="176" t="s">
        <v>111</v>
      </c>
      <c r="AH47" s="163" t="str">
        <f t="shared" si="189"/>
        <v/>
      </c>
      <c r="AI47" s="176" t="s">
        <v>111</v>
      </c>
      <c r="AJ47" s="163" t="str">
        <f t="shared" si="190"/>
        <v/>
      </c>
      <c r="AK47" s="176" t="s">
        <v>111</v>
      </c>
      <c r="AL47" s="163" t="str">
        <f t="shared" si="191"/>
        <v/>
      </c>
      <c r="AM47" s="176" t="s">
        <v>111</v>
      </c>
      <c r="AN47" s="163" t="str">
        <f t="shared" si="192"/>
        <v/>
      </c>
      <c r="AO47" s="176" t="s">
        <v>111</v>
      </c>
      <c r="AP47" s="163" t="str">
        <f t="shared" si="193"/>
        <v/>
      </c>
      <c r="AQ47" s="176" t="s">
        <v>111</v>
      </c>
      <c r="AR47" s="163" t="str">
        <f t="shared" si="194"/>
        <v/>
      </c>
      <c r="AS47" s="176" t="s">
        <v>111</v>
      </c>
      <c r="AT47" s="163" t="str">
        <f t="shared" si="195"/>
        <v/>
      </c>
      <c r="AU47" s="176" t="s">
        <v>111</v>
      </c>
      <c r="AV47" s="163" t="str">
        <f t="shared" si="196"/>
        <v/>
      </c>
      <c r="AW47" s="176" t="s">
        <v>111</v>
      </c>
      <c r="AX47" s="163" t="str">
        <f t="shared" si="196"/>
        <v/>
      </c>
      <c r="AY47" s="176" t="s">
        <v>111</v>
      </c>
      <c r="AZ47" s="164" t="str">
        <f t="shared" si="197"/>
        <v/>
      </c>
    </row>
    <row r="48" spans="1:52" s="25" customFormat="1" x14ac:dyDescent="0.25">
      <c r="A48" s="66" t="str">
        <f>RESUMO!$A47</f>
        <v>04.04</v>
      </c>
      <c r="B48" s="67" t="str">
        <f>RESUMO!$B47</f>
        <v>ESCORAMENTO / ESGOTAMENTO</v>
      </c>
      <c r="C48" s="57">
        <f t="shared" si="175"/>
        <v>4.1889934890024221E-3</v>
      </c>
      <c r="D48" s="65">
        <f>RESUMO!$E47</f>
        <v>36233.9</v>
      </c>
      <c r="E48" s="176" t="s">
        <v>111</v>
      </c>
      <c r="F48" s="163" t="str">
        <f t="shared" si="176"/>
        <v/>
      </c>
      <c r="G48" s="176" t="s">
        <v>111</v>
      </c>
      <c r="H48" s="163" t="str">
        <f t="shared" si="177"/>
        <v/>
      </c>
      <c r="I48" s="176" t="s">
        <v>111</v>
      </c>
      <c r="J48" s="163" t="str">
        <f t="shared" si="178"/>
        <v/>
      </c>
      <c r="K48" s="176" t="s">
        <v>111</v>
      </c>
      <c r="L48" s="163" t="str">
        <f t="shared" si="179"/>
        <v/>
      </c>
      <c r="M48" s="176">
        <v>0.2</v>
      </c>
      <c r="N48" s="163">
        <f t="shared" si="180"/>
        <v>7246.7800000000007</v>
      </c>
      <c r="O48" s="176">
        <v>0.2</v>
      </c>
      <c r="P48" s="163">
        <f t="shared" si="181"/>
        <v>7246.7800000000007</v>
      </c>
      <c r="Q48" s="176">
        <v>0.2</v>
      </c>
      <c r="R48" s="163">
        <f t="shared" si="181"/>
        <v>7246.7800000000007</v>
      </c>
      <c r="S48" s="176">
        <v>0.2</v>
      </c>
      <c r="T48" s="163">
        <f t="shared" si="182"/>
        <v>7246.7800000000007</v>
      </c>
      <c r="U48" s="176">
        <v>0.2</v>
      </c>
      <c r="V48" s="163">
        <f t="shared" si="183"/>
        <v>7246.7800000000007</v>
      </c>
      <c r="W48" s="176" t="s">
        <v>111</v>
      </c>
      <c r="X48" s="163" t="str">
        <f t="shared" si="184"/>
        <v/>
      </c>
      <c r="Y48" s="176" t="s">
        <v>111</v>
      </c>
      <c r="Z48" s="163" t="str">
        <f t="shared" si="185"/>
        <v/>
      </c>
      <c r="AA48" s="176" t="s">
        <v>111</v>
      </c>
      <c r="AB48" s="163" t="str">
        <f t="shared" si="186"/>
        <v/>
      </c>
      <c r="AC48" s="176" t="s">
        <v>111</v>
      </c>
      <c r="AD48" s="163" t="str">
        <f t="shared" si="187"/>
        <v/>
      </c>
      <c r="AE48" s="176" t="s">
        <v>111</v>
      </c>
      <c r="AF48" s="163" t="str">
        <f t="shared" si="188"/>
        <v/>
      </c>
      <c r="AG48" s="176" t="s">
        <v>111</v>
      </c>
      <c r="AH48" s="163" t="str">
        <f t="shared" si="189"/>
        <v/>
      </c>
      <c r="AI48" s="176" t="s">
        <v>111</v>
      </c>
      <c r="AJ48" s="163" t="str">
        <f t="shared" si="190"/>
        <v/>
      </c>
      <c r="AK48" s="176" t="s">
        <v>111</v>
      </c>
      <c r="AL48" s="163" t="str">
        <f t="shared" si="191"/>
        <v/>
      </c>
      <c r="AM48" s="176" t="s">
        <v>111</v>
      </c>
      <c r="AN48" s="163" t="str">
        <f t="shared" si="192"/>
        <v/>
      </c>
      <c r="AO48" s="176" t="s">
        <v>111</v>
      </c>
      <c r="AP48" s="163" t="str">
        <f t="shared" si="193"/>
        <v/>
      </c>
      <c r="AQ48" s="176" t="s">
        <v>111</v>
      </c>
      <c r="AR48" s="163" t="str">
        <f t="shared" si="194"/>
        <v/>
      </c>
      <c r="AS48" s="176" t="s">
        <v>111</v>
      </c>
      <c r="AT48" s="163" t="str">
        <f t="shared" si="195"/>
        <v/>
      </c>
      <c r="AU48" s="176" t="s">
        <v>111</v>
      </c>
      <c r="AV48" s="163" t="str">
        <f t="shared" si="196"/>
        <v/>
      </c>
      <c r="AW48" s="176" t="s">
        <v>111</v>
      </c>
      <c r="AX48" s="163" t="str">
        <f t="shared" si="196"/>
        <v/>
      </c>
      <c r="AY48" s="176" t="s">
        <v>111</v>
      </c>
      <c r="AZ48" s="164" t="str">
        <f t="shared" si="197"/>
        <v/>
      </c>
    </row>
    <row r="49" spans="1:52" s="25" customFormat="1" x14ac:dyDescent="0.25">
      <c r="A49" s="66" t="str">
        <f>RESUMO!$A48</f>
        <v>04.05</v>
      </c>
      <c r="B49" s="67" t="str">
        <f>RESUMO!$B48</f>
        <v>SINGULARIDADES</v>
      </c>
      <c r="C49" s="57">
        <f t="shared" si="175"/>
        <v>1.0414915828687041E-3</v>
      </c>
      <c r="D49" s="65">
        <f>RESUMO!$E48</f>
        <v>9008.68</v>
      </c>
      <c r="E49" s="176" t="s">
        <v>111</v>
      </c>
      <c r="F49" s="163" t="str">
        <f t="shared" si="176"/>
        <v/>
      </c>
      <c r="G49" s="176" t="s">
        <v>111</v>
      </c>
      <c r="H49" s="163" t="str">
        <f t="shared" si="177"/>
        <v/>
      </c>
      <c r="I49" s="176" t="s">
        <v>111</v>
      </c>
      <c r="J49" s="163" t="str">
        <f t="shared" si="178"/>
        <v/>
      </c>
      <c r="K49" s="176" t="s">
        <v>111</v>
      </c>
      <c r="L49" s="163" t="str">
        <f t="shared" si="179"/>
        <v/>
      </c>
      <c r="M49" s="176">
        <v>0.19089999999999999</v>
      </c>
      <c r="N49" s="163">
        <f t="shared" si="180"/>
        <v>1719.757012</v>
      </c>
      <c r="O49" s="176">
        <v>0.19089999999999999</v>
      </c>
      <c r="P49" s="163">
        <f t="shared" si="181"/>
        <v>1719.757012</v>
      </c>
      <c r="Q49" s="176">
        <v>0.19089999999999999</v>
      </c>
      <c r="R49" s="163">
        <f t="shared" si="181"/>
        <v>1719.757012</v>
      </c>
      <c r="S49" s="176">
        <v>0.19089999999999999</v>
      </c>
      <c r="T49" s="163">
        <f t="shared" si="182"/>
        <v>1719.757012</v>
      </c>
      <c r="U49" s="176">
        <v>0.2364</v>
      </c>
      <c r="V49" s="163">
        <f t="shared" si="183"/>
        <v>2129.6519520000002</v>
      </c>
      <c r="W49" s="176" t="s">
        <v>111</v>
      </c>
      <c r="X49" s="163" t="str">
        <f t="shared" si="184"/>
        <v/>
      </c>
      <c r="Y49" s="176" t="s">
        <v>111</v>
      </c>
      <c r="Z49" s="163" t="str">
        <f t="shared" si="185"/>
        <v/>
      </c>
      <c r="AA49" s="176" t="s">
        <v>111</v>
      </c>
      <c r="AB49" s="163" t="str">
        <f t="shared" si="186"/>
        <v/>
      </c>
      <c r="AC49" s="176" t="s">
        <v>111</v>
      </c>
      <c r="AD49" s="163" t="str">
        <f t="shared" si="187"/>
        <v/>
      </c>
      <c r="AE49" s="176" t="s">
        <v>111</v>
      </c>
      <c r="AF49" s="163" t="str">
        <f t="shared" si="188"/>
        <v/>
      </c>
      <c r="AG49" s="176" t="s">
        <v>111</v>
      </c>
      <c r="AH49" s="163" t="str">
        <f t="shared" si="189"/>
        <v/>
      </c>
      <c r="AI49" s="176" t="s">
        <v>111</v>
      </c>
      <c r="AJ49" s="163" t="str">
        <f t="shared" si="190"/>
        <v/>
      </c>
      <c r="AK49" s="176" t="s">
        <v>111</v>
      </c>
      <c r="AL49" s="163" t="str">
        <f t="shared" si="191"/>
        <v/>
      </c>
      <c r="AM49" s="176" t="s">
        <v>111</v>
      </c>
      <c r="AN49" s="163" t="str">
        <f t="shared" si="192"/>
        <v/>
      </c>
      <c r="AO49" s="176" t="s">
        <v>111</v>
      </c>
      <c r="AP49" s="163" t="str">
        <f t="shared" si="193"/>
        <v/>
      </c>
      <c r="AQ49" s="176" t="s">
        <v>111</v>
      </c>
      <c r="AR49" s="163" t="str">
        <f t="shared" si="194"/>
        <v/>
      </c>
      <c r="AS49" s="176" t="s">
        <v>111</v>
      </c>
      <c r="AT49" s="163" t="str">
        <f t="shared" si="195"/>
        <v/>
      </c>
      <c r="AU49" s="176" t="s">
        <v>111</v>
      </c>
      <c r="AV49" s="163" t="str">
        <f t="shared" si="196"/>
        <v/>
      </c>
      <c r="AW49" s="176" t="s">
        <v>111</v>
      </c>
      <c r="AX49" s="163" t="str">
        <f t="shared" si="196"/>
        <v/>
      </c>
      <c r="AY49" s="176" t="s">
        <v>111</v>
      </c>
      <c r="AZ49" s="164" t="str">
        <f t="shared" si="197"/>
        <v/>
      </c>
    </row>
    <row r="50" spans="1:52" s="25" customFormat="1" x14ac:dyDescent="0.25">
      <c r="A50" s="66" t="str">
        <f>RESUMO!$A49</f>
        <v>04.06</v>
      </c>
      <c r="B50" s="67" t="str">
        <f>RESUMO!$B49</f>
        <v>MONTAGENS / INSTALAÇÕES HIDROMECÂNICAS</v>
      </c>
      <c r="C50" s="64">
        <f t="shared" si="175"/>
        <v>4.4653355647039747E-4</v>
      </c>
      <c r="D50" s="65">
        <f>RESUMO!$E49</f>
        <v>3862.42</v>
      </c>
      <c r="E50" s="176" t="s">
        <v>111</v>
      </c>
      <c r="F50" s="163" t="str">
        <f t="shared" si="176"/>
        <v/>
      </c>
      <c r="G50" s="176" t="s">
        <v>111</v>
      </c>
      <c r="H50" s="163" t="str">
        <f t="shared" si="177"/>
        <v/>
      </c>
      <c r="I50" s="176" t="s">
        <v>111</v>
      </c>
      <c r="J50" s="163" t="str">
        <f t="shared" si="178"/>
        <v/>
      </c>
      <c r="K50" s="176" t="s">
        <v>111</v>
      </c>
      <c r="L50" s="163" t="str">
        <f t="shared" si="179"/>
        <v/>
      </c>
      <c r="M50" s="176">
        <v>0.2</v>
      </c>
      <c r="N50" s="163">
        <f t="shared" si="180"/>
        <v>772.48400000000004</v>
      </c>
      <c r="O50" s="176">
        <v>0.2</v>
      </c>
      <c r="P50" s="163">
        <f t="shared" si="181"/>
        <v>772.48400000000004</v>
      </c>
      <c r="Q50" s="176">
        <v>0.2</v>
      </c>
      <c r="R50" s="163">
        <f t="shared" si="181"/>
        <v>772.48400000000004</v>
      </c>
      <c r="S50" s="176">
        <v>0.2</v>
      </c>
      <c r="T50" s="163">
        <f t="shared" si="182"/>
        <v>772.48400000000004</v>
      </c>
      <c r="U50" s="176">
        <v>0.2</v>
      </c>
      <c r="V50" s="163">
        <f t="shared" si="183"/>
        <v>772.48400000000004</v>
      </c>
      <c r="W50" s="176" t="s">
        <v>111</v>
      </c>
      <c r="X50" s="163" t="str">
        <f t="shared" si="184"/>
        <v/>
      </c>
      <c r="Y50" s="176" t="s">
        <v>111</v>
      </c>
      <c r="Z50" s="163" t="str">
        <f t="shared" si="185"/>
        <v/>
      </c>
      <c r="AA50" s="176" t="s">
        <v>111</v>
      </c>
      <c r="AB50" s="180" t="str">
        <f t="shared" si="186"/>
        <v/>
      </c>
      <c r="AC50" s="176" t="s">
        <v>111</v>
      </c>
      <c r="AD50" s="163" t="str">
        <f t="shared" si="187"/>
        <v/>
      </c>
      <c r="AE50" s="176" t="s">
        <v>111</v>
      </c>
      <c r="AF50" s="163" t="str">
        <f t="shared" si="188"/>
        <v/>
      </c>
      <c r="AG50" s="176" t="s">
        <v>111</v>
      </c>
      <c r="AH50" s="180" t="str">
        <f t="shared" si="189"/>
        <v/>
      </c>
      <c r="AI50" s="176" t="s">
        <v>111</v>
      </c>
      <c r="AJ50" s="163" t="str">
        <f t="shared" si="190"/>
        <v/>
      </c>
      <c r="AK50" s="176" t="s">
        <v>111</v>
      </c>
      <c r="AL50" s="163" t="str">
        <f t="shared" si="191"/>
        <v/>
      </c>
      <c r="AM50" s="176" t="s">
        <v>111</v>
      </c>
      <c r="AN50" s="180" t="str">
        <f t="shared" si="192"/>
        <v/>
      </c>
      <c r="AO50" s="176" t="s">
        <v>111</v>
      </c>
      <c r="AP50" s="163" t="str">
        <f t="shared" si="193"/>
        <v/>
      </c>
      <c r="AQ50" s="176" t="s">
        <v>111</v>
      </c>
      <c r="AR50" s="163" t="str">
        <f t="shared" si="194"/>
        <v/>
      </c>
      <c r="AS50" s="176" t="s">
        <v>111</v>
      </c>
      <c r="AT50" s="180" t="str">
        <f t="shared" si="195"/>
        <v/>
      </c>
      <c r="AU50" s="176" t="s">
        <v>111</v>
      </c>
      <c r="AV50" s="163" t="str">
        <f t="shared" si="196"/>
        <v/>
      </c>
      <c r="AW50" s="176" t="s">
        <v>111</v>
      </c>
      <c r="AX50" s="163" t="str">
        <f t="shared" si="196"/>
        <v/>
      </c>
      <c r="AY50" s="176" t="s">
        <v>111</v>
      </c>
      <c r="AZ50" s="167" t="str">
        <f t="shared" si="197"/>
        <v/>
      </c>
    </row>
    <row r="51" spans="1:52" s="25" customFormat="1" x14ac:dyDescent="0.25">
      <c r="A51" s="66" t="str">
        <f>RESUMO!$A50</f>
        <v>04.07</v>
      </c>
      <c r="B51" s="67" t="str">
        <f>RESUMO!$B50</f>
        <v>PAVIMENTAÇÃO</v>
      </c>
      <c r="C51" s="57">
        <f t="shared" si="175"/>
        <v>2.6484283255143312E-3</v>
      </c>
      <c r="D51" s="58">
        <f>RESUMO!$E50</f>
        <v>22908.339999999997</v>
      </c>
      <c r="E51" s="176" t="s">
        <v>111</v>
      </c>
      <c r="F51" s="163" t="str">
        <f t="shared" si="176"/>
        <v/>
      </c>
      <c r="G51" s="176" t="s">
        <v>111</v>
      </c>
      <c r="H51" s="163" t="str">
        <f t="shared" si="177"/>
        <v/>
      </c>
      <c r="I51" s="176" t="s">
        <v>111</v>
      </c>
      <c r="J51" s="163" t="str">
        <f t="shared" si="178"/>
        <v/>
      </c>
      <c r="K51" s="176" t="s">
        <v>111</v>
      </c>
      <c r="L51" s="163" t="str">
        <f t="shared" si="179"/>
        <v/>
      </c>
      <c r="M51" s="176">
        <v>0.2</v>
      </c>
      <c r="N51" s="163">
        <f t="shared" si="180"/>
        <v>4581.6679999999997</v>
      </c>
      <c r="O51" s="176">
        <v>0.2</v>
      </c>
      <c r="P51" s="163">
        <f t="shared" si="181"/>
        <v>4581.6679999999997</v>
      </c>
      <c r="Q51" s="176">
        <v>0.2</v>
      </c>
      <c r="R51" s="163">
        <f t="shared" si="181"/>
        <v>4581.6679999999997</v>
      </c>
      <c r="S51" s="176">
        <v>0.2</v>
      </c>
      <c r="T51" s="163">
        <f t="shared" si="182"/>
        <v>4581.6679999999997</v>
      </c>
      <c r="U51" s="176">
        <v>0.2</v>
      </c>
      <c r="V51" s="163">
        <f t="shared" si="183"/>
        <v>4581.6679999999997</v>
      </c>
      <c r="W51" s="176" t="s">
        <v>111</v>
      </c>
      <c r="X51" s="163" t="str">
        <f t="shared" si="184"/>
        <v/>
      </c>
      <c r="Y51" s="176" t="s">
        <v>111</v>
      </c>
      <c r="Z51" s="163" t="str">
        <f t="shared" si="185"/>
        <v/>
      </c>
      <c r="AA51" s="176" t="s">
        <v>111</v>
      </c>
      <c r="AB51" s="163" t="str">
        <f t="shared" si="186"/>
        <v/>
      </c>
      <c r="AC51" s="176" t="s">
        <v>111</v>
      </c>
      <c r="AD51" s="163" t="str">
        <f t="shared" si="187"/>
        <v/>
      </c>
      <c r="AE51" s="176" t="s">
        <v>111</v>
      </c>
      <c r="AF51" s="163" t="str">
        <f t="shared" si="188"/>
        <v/>
      </c>
      <c r="AG51" s="176" t="s">
        <v>111</v>
      </c>
      <c r="AH51" s="163" t="str">
        <f t="shared" si="189"/>
        <v/>
      </c>
      <c r="AI51" s="176" t="s">
        <v>111</v>
      </c>
      <c r="AJ51" s="163" t="str">
        <f t="shared" si="190"/>
        <v/>
      </c>
      <c r="AK51" s="176" t="s">
        <v>111</v>
      </c>
      <c r="AL51" s="163" t="str">
        <f t="shared" si="191"/>
        <v/>
      </c>
      <c r="AM51" s="176" t="s">
        <v>111</v>
      </c>
      <c r="AN51" s="163" t="str">
        <f t="shared" si="192"/>
        <v/>
      </c>
      <c r="AO51" s="176" t="s">
        <v>111</v>
      </c>
      <c r="AP51" s="163" t="str">
        <f t="shared" si="193"/>
        <v/>
      </c>
      <c r="AQ51" s="176" t="s">
        <v>111</v>
      </c>
      <c r="AR51" s="163" t="str">
        <f t="shared" si="194"/>
        <v/>
      </c>
      <c r="AS51" s="176" t="s">
        <v>111</v>
      </c>
      <c r="AT51" s="163" t="str">
        <f t="shared" si="195"/>
        <v/>
      </c>
      <c r="AU51" s="176" t="s">
        <v>111</v>
      </c>
      <c r="AV51" s="163" t="str">
        <f t="shared" si="196"/>
        <v/>
      </c>
      <c r="AW51" s="176" t="s">
        <v>111</v>
      </c>
      <c r="AX51" s="163" t="str">
        <f t="shared" si="196"/>
        <v/>
      </c>
      <c r="AY51" s="176" t="s">
        <v>111</v>
      </c>
      <c r="AZ51" s="164" t="str">
        <f t="shared" si="197"/>
        <v/>
      </c>
    </row>
    <row r="52" spans="1:52" s="25" customFormat="1" x14ac:dyDescent="0.25">
      <c r="A52" s="66" t="str">
        <f>RESUMO!$A51</f>
        <v>04.08</v>
      </c>
      <c r="B52" s="67" t="str">
        <f>RESUMO!$B51</f>
        <v>FORNECIMENTO DE MATERIAIS HIDRÁULICOS</v>
      </c>
      <c r="C52" s="57">
        <f t="shared" si="175"/>
        <v>4.3734963053990517E-3</v>
      </c>
      <c r="D52" s="65">
        <f>RESUMO!$E51</f>
        <v>37829.81</v>
      </c>
      <c r="E52" s="176" t="s">
        <v>111</v>
      </c>
      <c r="F52" s="163" t="str">
        <f t="shared" si="176"/>
        <v/>
      </c>
      <c r="G52" s="176" t="s">
        <v>111</v>
      </c>
      <c r="H52" s="163" t="str">
        <f t="shared" si="177"/>
        <v/>
      </c>
      <c r="I52" s="176" t="s">
        <v>111</v>
      </c>
      <c r="J52" s="163" t="str">
        <f t="shared" si="178"/>
        <v/>
      </c>
      <c r="K52" s="176" t="s">
        <v>111</v>
      </c>
      <c r="L52" s="163" t="str">
        <f t="shared" si="179"/>
        <v/>
      </c>
      <c r="M52" s="176">
        <v>0.18379999999999999</v>
      </c>
      <c r="N52" s="163">
        <f t="shared" si="180"/>
        <v>6953.1190779999988</v>
      </c>
      <c r="O52" s="176">
        <v>0.18379999999999999</v>
      </c>
      <c r="P52" s="163">
        <f t="shared" si="181"/>
        <v>6953.1190779999988</v>
      </c>
      <c r="Q52" s="176">
        <v>0.18379999999999999</v>
      </c>
      <c r="R52" s="163">
        <f t="shared" si="181"/>
        <v>6953.1190779999988</v>
      </c>
      <c r="S52" s="176">
        <v>0.26479999999999998</v>
      </c>
      <c r="T52" s="163">
        <f t="shared" si="182"/>
        <v>10017.333687999999</v>
      </c>
      <c r="U52" s="176">
        <v>0.18379999999999999</v>
      </c>
      <c r="V52" s="163">
        <f t="shared" si="183"/>
        <v>6953.1190779999988</v>
      </c>
      <c r="W52" s="176" t="s">
        <v>111</v>
      </c>
      <c r="X52" s="163" t="str">
        <f t="shared" si="184"/>
        <v/>
      </c>
      <c r="Y52" s="176" t="s">
        <v>111</v>
      </c>
      <c r="Z52" s="163" t="str">
        <f t="shared" si="185"/>
        <v/>
      </c>
      <c r="AA52" s="176" t="s">
        <v>111</v>
      </c>
      <c r="AB52" s="163" t="str">
        <f t="shared" si="186"/>
        <v/>
      </c>
      <c r="AC52" s="176" t="s">
        <v>111</v>
      </c>
      <c r="AD52" s="163" t="str">
        <f t="shared" si="187"/>
        <v/>
      </c>
      <c r="AE52" s="176" t="s">
        <v>111</v>
      </c>
      <c r="AF52" s="163" t="str">
        <f t="shared" si="188"/>
        <v/>
      </c>
      <c r="AG52" s="176" t="s">
        <v>111</v>
      </c>
      <c r="AH52" s="163" t="str">
        <f t="shared" si="189"/>
        <v/>
      </c>
      <c r="AI52" s="176" t="s">
        <v>111</v>
      </c>
      <c r="AJ52" s="163" t="str">
        <f t="shared" si="190"/>
        <v/>
      </c>
      <c r="AK52" s="176" t="s">
        <v>111</v>
      </c>
      <c r="AL52" s="163" t="str">
        <f t="shared" si="191"/>
        <v/>
      </c>
      <c r="AM52" s="176" t="s">
        <v>111</v>
      </c>
      <c r="AN52" s="163" t="str">
        <f t="shared" si="192"/>
        <v/>
      </c>
      <c r="AO52" s="176" t="s">
        <v>111</v>
      </c>
      <c r="AP52" s="163" t="str">
        <f t="shared" si="193"/>
        <v/>
      </c>
      <c r="AQ52" s="176" t="s">
        <v>111</v>
      </c>
      <c r="AR52" s="163" t="str">
        <f t="shared" si="194"/>
        <v/>
      </c>
      <c r="AS52" s="176" t="s">
        <v>111</v>
      </c>
      <c r="AT52" s="163" t="str">
        <f t="shared" si="195"/>
        <v/>
      </c>
      <c r="AU52" s="176" t="s">
        <v>111</v>
      </c>
      <c r="AV52" s="163" t="str">
        <f t="shared" si="196"/>
        <v/>
      </c>
      <c r="AW52" s="176" t="s">
        <v>111</v>
      </c>
      <c r="AX52" s="163" t="str">
        <f t="shared" si="196"/>
        <v/>
      </c>
      <c r="AY52" s="176" t="s">
        <v>111</v>
      </c>
      <c r="AZ52" s="164" t="str">
        <f t="shared" si="197"/>
        <v/>
      </c>
    </row>
    <row r="53" spans="1:52" s="25" customFormat="1" hidden="1" x14ac:dyDescent="0.25">
      <c r="A53" s="66"/>
      <c r="B53" s="67"/>
      <c r="C53" s="64"/>
      <c r="D53" s="65"/>
      <c r="E53" s="165"/>
      <c r="F53" s="168"/>
      <c r="G53" s="165"/>
      <c r="H53" s="168"/>
      <c r="I53" s="165"/>
      <c r="J53" s="168"/>
      <c r="K53" s="165"/>
      <c r="L53" s="168"/>
      <c r="M53" s="165"/>
      <c r="N53" s="168"/>
      <c r="O53" s="165"/>
      <c r="P53" s="168"/>
      <c r="Q53" s="165"/>
      <c r="R53" s="168"/>
      <c r="S53" s="165"/>
      <c r="T53" s="168"/>
      <c r="U53" s="165"/>
      <c r="V53" s="168"/>
      <c r="W53" s="165"/>
      <c r="X53" s="168"/>
      <c r="Y53" s="165"/>
      <c r="Z53" s="168"/>
      <c r="AA53" s="165"/>
      <c r="AB53" s="168"/>
      <c r="AC53" s="165"/>
      <c r="AD53" s="168"/>
      <c r="AE53" s="165"/>
      <c r="AF53" s="168"/>
      <c r="AG53" s="165"/>
      <c r="AH53" s="168"/>
      <c r="AI53" s="165"/>
      <c r="AJ53" s="168"/>
      <c r="AK53" s="165"/>
      <c r="AL53" s="168"/>
      <c r="AM53" s="165"/>
      <c r="AN53" s="168"/>
      <c r="AO53" s="165"/>
      <c r="AP53" s="168"/>
      <c r="AQ53" s="165"/>
      <c r="AR53" s="168"/>
      <c r="AS53" s="165"/>
      <c r="AT53" s="168"/>
      <c r="AU53" s="165"/>
      <c r="AV53" s="168"/>
      <c r="AW53" s="165"/>
      <c r="AX53" s="168"/>
      <c r="AY53" s="165"/>
      <c r="AZ53" s="166"/>
    </row>
    <row r="54" spans="1:52" s="25" customFormat="1" x14ac:dyDescent="0.25">
      <c r="A54" s="66" t="str">
        <f>RESUMO!$A53</f>
        <v>05.</v>
      </c>
      <c r="B54" s="67" t="str">
        <f>RESUMO!$B53</f>
        <v>ESTAÇÃO DE TRATAMENTO DE ESGOTO</v>
      </c>
      <c r="C54" s="57">
        <f>SUBTOTAL(9,C55:C62)</f>
        <v>0.29917015779901335</v>
      </c>
      <c r="D54" s="65">
        <f>SUBTOTAL(9,D55:D62)</f>
        <v>2587758.04</v>
      </c>
      <c r="E54" s="162">
        <f t="shared" ref="E54:AZ54" si="198">SUBTOTAL(9,E55:E62)</f>
        <v>1.006</v>
      </c>
      <c r="F54" s="163">
        <f t="shared" si="198"/>
        <v>88452.654370000004</v>
      </c>
      <c r="G54" s="162">
        <f t="shared" ref="G54" si="199">SUBTOTAL(9,G55:G62)</f>
        <v>0.79730000000000012</v>
      </c>
      <c r="H54" s="163">
        <f t="shared" si="198"/>
        <v>746271.96412700007</v>
      </c>
      <c r="I54" s="162">
        <f t="shared" ref="I54" si="200">SUBTOTAL(9,I55:I62)</f>
        <v>1.3737999999999999</v>
      </c>
      <c r="J54" s="163">
        <f t="shared" si="198"/>
        <v>1023245.815804</v>
      </c>
      <c r="K54" s="162">
        <f t="shared" ref="K54" si="201">SUBTOTAL(9,K55:K62)</f>
        <v>1.8331999999999999</v>
      </c>
      <c r="L54" s="163">
        <f t="shared" si="198"/>
        <v>352359.51155199995</v>
      </c>
      <c r="M54" s="162">
        <f t="shared" ref="M54" si="202">SUBTOTAL(9,M55:M62)</f>
        <v>1.571</v>
      </c>
      <c r="N54" s="163">
        <f t="shared" si="198"/>
        <v>93069.029298000023</v>
      </c>
      <c r="O54" s="162">
        <f t="shared" ref="O54" si="203">SUBTOTAL(9,O55:O62)</f>
        <v>1.4187000000000001</v>
      </c>
      <c r="P54" s="163">
        <f t="shared" si="198"/>
        <v>284359.06484899996</v>
      </c>
      <c r="Q54" s="162">
        <f t="shared" ref="Q54" si="204">SUBTOTAL(9,Q55:Q62)</f>
        <v>0</v>
      </c>
      <c r="R54" s="163">
        <f t="shared" si="198"/>
        <v>0</v>
      </c>
      <c r="S54" s="162">
        <f t="shared" ref="S54" si="205">SUBTOTAL(9,S55:S62)</f>
        <v>0</v>
      </c>
      <c r="T54" s="163">
        <f t="shared" si="198"/>
        <v>0</v>
      </c>
      <c r="U54" s="162">
        <f t="shared" ref="U54" si="206">SUBTOTAL(9,U55:U62)</f>
        <v>0</v>
      </c>
      <c r="V54" s="163">
        <f t="shared" si="198"/>
        <v>0</v>
      </c>
      <c r="W54" s="162">
        <f t="shared" ref="W54" si="207">SUBTOTAL(9,W55:W62)</f>
        <v>0</v>
      </c>
      <c r="X54" s="163">
        <f t="shared" si="198"/>
        <v>0</v>
      </c>
      <c r="Y54" s="162">
        <f t="shared" ref="Y54" si="208">SUBTOTAL(9,Y55:Y62)</f>
        <v>0</v>
      </c>
      <c r="Z54" s="163">
        <f t="shared" si="198"/>
        <v>0</v>
      </c>
      <c r="AA54" s="162">
        <f t="shared" ref="AA54" si="209">SUBTOTAL(9,AA55:AA62)</f>
        <v>0</v>
      </c>
      <c r="AB54" s="163">
        <f t="shared" si="198"/>
        <v>0</v>
      </c>
      <c r="AC54" s="162">
        <f t="shared" ref="AC54" si="210">SUBTOTAL(9,AC55:AC62)</f>
        <v>0</v>
      </c>
      <c r="AD54" s="163">
        <f t="shared" si="198"/>
        <v>0</v>
      </c>
      <c r="AE54" s="162">
        <f t="shared" ref="AE54" si="211">SUBTOTAL(9,AE55:AE62)</f>
        <v>0</v>
      </c>
      <c r="AF54" s="163">
        <f t="shared" si="198"/>
        <v>0</v>
      </c>
      <c r="AG54" s="162">
        <f t="shared" ref="AG54" si="212">SUBTOTAL(9,AG55:AG62)</f>
        <v>0</v>
      </c>
      <c r="AH54" s="163">
        <f t="shared" si="198"/>
        <v>0</v>
      </c>
      <c r="AI54" s="162">
        <f t="shared" ref="AI54" si="213">SUBTOTAL(9,AI55:AI62)</f>
        <v>0</v>
      </c>
      <c r="AJ54" s="163">
        <f t="shared" si="198"/>
        <v>0</v>
      </c>
      <c r="AK54" s="162">
        <f t="shared" ref="AK54" si="214">SUBTOTAL(9,AK55:AK62)</f>
        <v>0</v>
      </c>
      <c r="AL54" s="163">
        <f t="shared" si="198"/>
        <v>0</v>
      </c>
      <c r="AM54" s="162">
        <f t="shared" ref="AM54" si="215">SUBTOTAL(9,AM55:AM62)</f>
        <v>0</v>
      </c>
      <c r="AN54" s="163">
        <f t="shared" si="198"/>
        <v>0</v>
      </c>
      <c r="AO54" s="162">
        <f t="shared" ref="AO54" si="216">SUBTOTAL(9,AO55:AO62)</f>
        <v>0</v>
      </c>
      <c r="AP54" s="163">
        <f t="shared" si="198"/>
        <v>0</v>
      </c>
      <c r="AQ54" s="162">
        <f t="shared" ref="AQ54" si="217">SUBTOTAL(9,AQ55:AQ62)</f>
        <v>0</v>
      </c>
      <c r="AR54" s="163">
        <f t="shared" si="198"/>
        <v>0</v>
      </c>
      <c r="AS54" s="162">
        <f t="shared" ref="AS54" si="218">SUBTOTAL(9,AS55:AS62)</f>
        <v>0</v>
      </c>
      <c r="AT54" s="163">
        <f t="shared" si="198"/>
        <v>0</v>
      </c>
      <c r="AU54" s="162">
        <f t="shared" ref="AU54" si="219">SUBTOTAL(9,AU55:AU62)</f>
        <v>0</v>
      </c>
      <c r="AV54" s="163">
        <f t="shared" si="198"/>
        <v>0</v>
      </c>
      <c r="AW54" s="162">
        <f t="shared" ref="AW54" si="220">SUBTOTAL(9,AW55:AW62)</f>
        <v>0</v>
      </c>
      <c r="AX54" s="163">
        <f t="shared" si="198"/>
        <v>0</v>
      </c>
      <c r="AY54" s="162">
        <f t="shared" si="198"/>
        <v>0</v>
      </c>
      <c r="AZ54" s="164">
        <f t="shared" si="198"/>
        <v>0</v>
      </c>
    </row>
    <row r="55" spans="1:52" s="25" customFormat="1" x14ac:dyDescent="0.25">
      <c r="A55" s="66" t="str">
        <f>RESUMO!$A54</f>
        <v>05.01</v>
      </c>
      <c r="B55" s="67" t="str">
        <f>RESUMO!$B54</f>
        <v>SERVIÇOS COMPLEMENTARES</v>
      </c>
      <c r="C55" s="57">
        <f t="shared" ref="C55:C62" si="221">D55/D$79</f>
        <v>7.0643430181432949E-3</v>
      </c>
      <c r="D55" s="65">
        <f>RESUMO!$E54</f>
        <v>61105.06</v>
      </c>
      <c r="E55" s="176">
        <v>0.88749999999999996</v>
      </c>
      <c r="F55" s="163">
        <f t="shared" ref="F55:F62" si="222">IF(E55&lt;&gt;"",E55*$D55,"")</f>
        <v>54230.740749999997</v>
      </c>
      <c r="G55" s="176">
        <v>2.7900000000000001E-2</v>
      </c>
      <c r="H55" s="163">
        <f t="shared" ref="H55:H62" si="223">IF(G55&lt;&gt;"",G55*$D55,"")</f>
        <v>1704.8311739999999</v>
      </c>
      <c r="I55" s="176">
        <v>5.57E-2</v>
      </c>
      <c r="J55" s="163">
        <f t="shared" ref="J55:J62" si="224">IF(I55&lt;&gt;"",I55*$D55,"")</f>
        <v>3403.5518419999999</v>
      </c>
      <c r="K55" s="176">
        <v>2.8400000000000002E-2</v>
      </c>
      <c r="L55" s="163">
        <f t="shared" ref="L55:L62" si="225">IF(K55&lt;&gt;"",K55*$D55,"")</f>
        <v>1735.3837040000001</v>
      </c>
      <c r="M55" s="176">
        <v>5.0000000000000001E-4</v>
      </c>
      <c r="N55" s="163">
        <f t="shared" ref="N55:N62" si="226">IF(M55&lt;&gt;"",M55*$D55,"")</f>
        <v>30.552530000000001</v>
      </c>
      <c r="O55" s="176" t="s">
        <v>111</v>
      </c>
      <c r="P55" s="163" t="str">
        <f t="shared" ref="P55:R62" si="227">IF(O55&lt;&gt;"",O55*$D55,"")</f>
        <v/>
      </c>
      <c r="Q55" s="176" t="s">
        <v>111</v>
      </c>
      <c r="R55" s="163" t="str">
        <f t="shared" si="227"/>
        <v/>
      </c>
      <c r="S55" s="176" t="s">
        <v>111</v>
      </c>
      <c r="T55" s="163" t="str">
        <f t="shared" ref="T55:T62" si="228">IF(S55&lt;&gt;"",S55*$D55,"")</f>
        <v/>
      </c>
      <c r="U55" s="176" t="s">
        <v>111</v>
      </c>
      <c r="V55" s="163" t="str">
        <f t="shared" ref="V55:V62" si="229">IF(U55&lt;&gt;"",U55*$D55,"")</f>
        <v/>
      </c>
      <c r="W55" s="176" t="s">
        <v>111</v>
      </c>
      <c r="X55" s="163" t="str">
        <f t="shared" ref="X55:X62" si="230">IF(W55&lt;&gt;"",W55*$D55,"")</f>
        <v/>
      </c>
      <c r="Y55" s="176" t="s">
        <v>111</v>
      </c>
      <c r="Z55" s="163" t="str">
        <f t="shared" ref="Z55:Z62" si="231">IF(Y55&lt;&gt;"",Y55*$D55,"")</f>
        <v/>
      </c>
      <c r="AA55" s="176" t="s">
        <v>111</v>
      </c>
      <c r="AB55" s="163" t="str">
        <f t="shared" ref="AB55:AB62" si="232">IF(AA55&lt;&gt;"",AA55*$D55,"")</f>
        <v/>
      </c>
      <c r="AC55" s="176" t="s">
        <v>111</v>
      </c>
      <c r="AD55" s="163" t="str">
        <f t="shared" ref="AD55:AD62" si="233">IF(AC55&lt;&gt;"",AC55*$D55,"")</f>
        <v/>
      </c>
      <c r="AE55" s="176" t="s">
        <v>111</v>
      </c>
      <c r="AF55" s="163" t="str">
        <f t="shared" ref="AF55:AF62" si="234">IF(AE55&lt;&gt;"",AE55*$D55,"")</f>
        <v/>
      </c>
      <c r="AG55" s="176" t="s">
        <v>111</v>
      </c>
      <c r="AH55" s="163" t="str">
        <f t="shared" ref="AH55:AH62" si="235">IF(AG55&lt;&gt;"",AG55*$D55,"")</f>
        <v/>
      </c>
      <c r="AI55" s="176" t="s">
        <v>111</v>
      </c>
      <c r="AJ55" s="163" t="str">
        <f t="shared" ref="AJ55:AJ62" si="236">IF(AI55&lt;&gt;"",AI55*$D55,"")</f>
        <v/>
      </c>
      <c r="AK55" s="176" t="s">
        <v>111</v>
      </c>
      <c r="AL55" s="163" t="str">
        <f t="shared" ref="AL55:AL62" si="237">IF(AK55&lt;&gt;"",AK55*$D55,"")</f>
        <v/>
      </c>
      <c r="AM55" s="176" t="s">
        <v>111</v>
      </c>
      <c r="AN55" s="163" t="str">
        <f t="shared" ref="AN55:AN62" si="238">IF(AM55&lt;&gt;"",AM55*$D55,"")</f>
        <v/>
      </c>
      <c r="AO55" s="176" t="s">
        <v>111</v>
      </c>
      <c r="AP55" s="163" t="str">
        <f t="shared" ref="AP55:AP62" si="239">IF(AO55&lt;&gt;"",AO55*$D55,"")</f>
        <v/>
      </c>
      <c r="AQ55" s="176" t="s">
        <v>111</v>
      </c>
      <c r="AR55" s="163" t="str">
        <f t="shared" ref="AR55:AR62" si="240">IF(AQ55&lt;&gt;"",AQ55*$D55,"")</f>
        <v/>
      </c>
      <c r="AS55" s="176" t="s">
        <v>111</v>
      </c>
      <c r="AT55" s="163" t="str">
        <f t="shared" ref="AT55:AT62" si="241">IF(AS55&lt;&gt;"",AS55*$D55,"")</f>
        <v/>
      </c>
      <c r="AU55" s="176" t="s">
        <v>111</v>
      </c>
      <c r="AV55" s="163" t="str">
        <f t="shared" ref="AV55:AX62" si="242">IF(AU55&lt;&gt;"",AU55*$D55,"")</f>
        <v/>
      </c>
      <c r="AW55" s="176" t="s">
        <v>111</v>
      </c>
      <c r="AX55" s="163" t="str">
        <f t="shared" si="242"/>
        <v/>
      </c>
      <c r="AY55" s="176" t="s">
        <v>111</v>
      </c>
      <c r="AZ55" s="164" t="str">
        <f t="shared" ref="AZ55:AZ62" si="243">IF(AY55&lt;&gt;"",AY55*$D55,"")</f>
        <v/>
      </c>
    </row>
    <row r="56" spans="1:52" s="25" customFormat="1" x14ac:dyDescent="0.25">
      <c r="A56" s="66" t="str">
        <f>RESUMO!$A55</f>
        <v>05.02</v>
      </c>
      <c r="B56" s="67" t="str">
        <f>RESUMO!$B55</f>
        <v>MOVIMENTO DE TERRA</v>
      </c>
      <c r="C56" s="64">
        <f t="shared" si="221"/>
        <v>0.13810922245335475</v>
      </c>
      <c r="D56" s="65">
        <f>RESUMO!$E55</f>
        <v>1194615.31</v>
      </c>
      <c r="E56" s="176" t="s">
        <v>111</v>
      </c>
      <c r="F56" s="163" t="str">
        <f t="shared" si="222"/>
        <v/>
      </c>
      <c r="G56" s="176">
        <v>0.48270000000000002</v>
      </c>
      <c r="H56" s="163">
        <f t="shared" si="223"/>
        <v>576640.81013700005</v>
      </c>
      <c r="I56" s="176">
        <v>0.48270000000000002</v>
      </c>
      <c r="J56" s="163">
        <f t="shared" si="224"/>
        <v>576640.81013700005</v>
      </c>
      <c r="K56" s="176">
        <v>2.3E-3</v>
      </c>
      <c r="L56" s="163">
        <f t="shared" si="225"/>
        <v>2747.615213</v>
      </c>
      <c r="M56" s="176">
        <v>1.7299999999999999E-2</v>
      </c>
      <c r="N56" s="163">
        <f t="shared" si="226"/>
        <v>20666.844862999998</v>
      </c>
      <c r="O56" s="176">
        <v>1.4999999999999999E-2</v>
      </c>
      <c r="P56" s="163">
        <f t="shared" si="227"/>
        <v>17919.229650000001</v>
      </c>
      <c r="Q56" s="176" t="s">
        <v>111</v>
      </c>
      <c r="R56" s="163" t="str">
        <f t="shared" si="227"/>
        <v/>
      </c>
      <c r="S56" s="176" t="s">
        <v>111</v>
      </c>
      <c r="T56" s="163" t="str">
        <f t="shared" si="228"/>
        <v/>
      </c>
      <c r="U56" s="176" t="s">
        <v>111</v>
      </c>
      <c r="V56" s="163" t="str">
        <f t="shared" si="229"/>
        <v/>
      </c>
      <c r="W56" s="176" t="s">
        <v>111</v>
      </c>
      <c r="X56" s="163" t="str">
        <f t="shared" si="230"/>
        <v/>
      </c>
      <c r="Y56" s="176" t="s">
        <v>111</v>
      </c>
      <c r="Z56" s="163" t="str">
        <f t="shared" si="231"/>
        <v/>
      </c>
      <c r="AA56" s="176" t="s">
        <v>111</v>
      </c>
      <c r="AB56" s="163" t="str">
        <f t="shared" si="232"/>
        <v/>
      </c>
      <c r="AC56" s="176" t="s">
        <v>111</v>
      </c>
      <c r="AD56" s="163" t="str">
        <f t="shared" si="233"/>
        <v/>
      </c>
      <c r="AE56" s="176" t="s">
        <v>111</v>
      </c>
      <c r="AF56" s="163" t="str">
        <f t="shared" si="234"/>
        <v/>
      </c>
      <c r="AG56" s="176" t="s">
        <v>111</v>
      </c>
      <c r="AH56" s="163" t="str">
        <f t="shared" si="235"/>
        <v/>
      </c>
      <c r="AI56" s="176" t="s">
        <v>111</v>
      </c>
      <c r="AJ56" s="163" t="str">
        <f t="shared" si="236"/>
        <v/>
      </c>
      <c r="AK56" s="176" t="s">
        <v>111</v>
      </c>
      <c r="AL56" s="163" t="str">
        <f t="shared" si="237"/>
        <v/>
      </c>
      <c r="AM56" s="176" t="s">
        <v>111</v>
      </c>
      <c r="AN56" s="163" t="str">
        <f t="shared" si="238"/>
        <v/>
      </c>
      <c r="AO56" s="176" t="s">
        <v>111</v>
      </c>
      <c r="AP56" s="163" t="str">
        <f t="shared" si="239"/>
        <v/>
      </c>
      <c r="AQ56" s="176" t="s">
        <v>111</v>
      </c>
      <c r="AR56" s="163" t="str">
        <f t="shared" si="240"/>
        <v/>
      </c>
      <c r="AS56" s="176" t="s">
        <v>111</v>
      </c>
      <c r="AT56" s="163" t="str">
        <f t="shared" si="241"/>
        <v/>
      </c>
      <c r="AU56" s="176" t="s">
        <v>111</v>
      </c>
      <c r="AV56" s="163" t="str">
        <f t="shared" si="242"/>
        <v/>
      </c>
      <c r="AW56" s="176" t="s">
        <v>111</v>
      </c>
      <c r="AX56" s="163" t="str">
        <f t="shared" si="242"/>
        <v/>
      </c>
      <c r="AY56" s="176" t="s">
        <v>111</v>
      </c>
      <c r="AZ56" s="164" t="str">
        <f t="shared" si="243"/>
        <v/>
      </c>
    </row>
    <row r="57" spans="1:52" s="25" customFormat="1" x14ac:dyDescent="0.25">
      <c r="A57" s="66" t="str">
        <f>RESUMO!$A56</f>
        <v>05.03</v>
      </c>
      <c r="B57" s="67" t="str">
        <f>RESUMO!$B56</f>
        <v>INFRA E SUPERESTRUTURA</v>
      </c>
      <c r="C57" s="64">
        <f t="shared" si="221"/>
        <v>8.3498261678514069E-2</v>
      </c>
      <c r="D57" s="65">
        <f>RESUMO!$E56</f>
        <v>722242.15</v>
      </c>
      <c r="E57" s="176" t="s">
        <v>111</v>
      </c>
      <c r="F57" s="163" t="str">
        <f t="shared" si="222"/>
        <v/>
      </c>
      <c r="G57" s="176">
        <v>0.19639999999999999</v>
      </c>
      <c r="H57" s="163">
        <f t="shared" si="223"/>
        <v>141848.35826000001</v>
      </c>
      <c r="I57" s="176">
        <v>0.46589999999999998</v>
      </c>
      <c r="J57" s="163">
        <f t="shared" si="224"/>
        <v>336492.617685</v>
      </c>
      <c r="K57" s="176">
        <v>0.29959999999999998</v>
      </c>
      <c r="L57" s="163">
        <f t="shared" si="225"/>
        <v>216383.74813999998</v>
      </c>
      <c r="M57" s="176">
        <v>3.8100000000000002E-2</v>
      </c>
      <c r="N57" s="163">
        <f t="shared" si="226"/>
        <v>27517.425915000003</v>
      </c>
      <c r="O57" s="176" t="s">
        <v>111</v>
      </c>
      <c r="P57" s="163" t="str">
        <f t="shared" si="227"/>
        <v/>
      </c>
      <c r="Q57" s="176" t="s">
        <v>111</v>
      </c>
      <c r="R57" s="163" t="str">
        <f t="shared" si="227"/>
        <v/>
      </c>
      <c r="S57" s="176" t="s">
        <v>111</v>
      </c>
      <c r="T57" s="163" t="str">
        <f t="shared" si="228"/>
        <v/>
      </c>
      <c r="U57" s="176" t="s">
        <v>111</v>
      </c>
      <c r="V57" s="163" t="str">
        <f t="shared" si="229"/>
        <v/>
      </c>
      <c r="W57" s="176" t="s">
        <v>111</v>
      </c>
      <c r="X57" s="163" t="str">
        <f t="shared" si="230"/>
        <v/>
      </c>
      <c r="Y57" s="176" t="s">
        <v>111</v>
      </c>
      <c r="Z57" s="163" t="str">
        <f t="shared" si="231"/>
        <v/>
      </c>
      <c r="AA57" s="176" t="s">
        <v>111</v>
      </c>
      <c r="AB57" s="168" t="str">
        <f t="shared" si="232"/>
        <v/>
      </c>
      <c r="AC57" s="176" t="s">
        <v>111</v>
      </c>
      <c r="AD57" s="163" t="str">
        <f t="shared" si="233"/>
        <v/>
      </c>
      <c r="AE57" s="176" t="s">
        <v>111</v>
      </c>
      <c r="AF57" s="163" t="str">
        <f t="shared" si="234"/>
        <v/>
      </c>
      <c r="AG57" s="176" t="s">
        <v>111</v>
      </c>
      <c r="AH57" s="168" t="str">
        <f t="shared" si="235"/>
        <v/>
      </c>
      <c r="AI57" s="176" t="s">
        <v>111</v>
      </c>
      <c r="AJ57" s="163" t="str">
        <f t="shared" si="236"/>
        <v/>
      </c>
      <c r="AK57" s="176" t="s">
        <v>111</v>
      </c>
      <c r="AL57" s="163" t="str">
        <f t="shared" si="237"/>
        <v/>
      </c>
      <c r="AM57" s="176" t="s">
        <v>111</v>
      </c>
      <c r="AN57" s="168" t="str">
        <f t="shared" si="238"/>
        <v/>
      </c>
      <c r="AO57" s="176" t="s">
        <v>111</v>
      </c>
      <c r="AP57" s="163" t="str">
        <f t="shared" si="239"/>
        <v/>
      </c>
      <c r="AQ57" s="176" t="s">
        <v>111</v>
      </c>
      <c r="AR57" s="163" t="str">
        <f t="shared" si="240"/>
        <v/>
      </c>
      <c r="AS57" s="176" t="s">
        <v>111</v>
      </c>
      <c r="AT57" s="168" t="str">
        <f t="shared" si="241"/>
        <v/>
      </c>
      <c r="AU57" s="176" t="s">
        <v>111</v>
      </c>
      <c r="AV57" s="163" t="str">
        <f t="shared" si="242"/>
        <v/>
      </c>
      <c r="AW57" s="176" t="s">
        <v>111</v>
      </c>
      <c r="AX57" s="163" t="str">
        <f t="shared" si="242"/>
        <v/>
      </c>
      <c r="AY57" s="176" t="s">
        <v>111</v>
      </c>
      <c r="AZ57" s="166" t="str">
        <f t="shared" si="243"/>
        <v/>
      </c>
    </row>
    <row r="58" spans="1:52" s="25" customFormat="1" x14ac:dyDescent="0.25">
      <c r="A58" s="66" t="str">
        <f>RESUMO!$A57</f>
        <v>05.04</v>
      </c>
      <c r="B58" s="67" t="str">
        <f>RESUMO!$B57</f>
        <v>MONTAGENS / INSTALAÇÕES</v>
      </c>
      <c r="C58" s="57">
        <f t="shared" si="221"/>
        <v>6.7230559880652595E-4</v>
      </c>
      <c r="D58" s="65">
        <f>RESUMO!$E57</f>
        <v>5815.2999999999993</v>
      </c>
      <c r="E58" s="176" t="s">
        <v>111</v>
      </c>
      <c r="F58" s="163" t="str">
        <f t="shared" si="222"/>
        <v/>
      </c>
      <c r="G58" s="176" t="s">
        <v>111</v>
      </c>
      <c r="H58" s="163" t="str">
        <f t="shared" si="223"/>
        <v/>
      </c>
      <c r="I58" s="176" t="s">
        <v>111</v>
      </c>
      <c r="J58" s="163" t="str">
        <f t="shared" si="224"/>
        <v/>
      </c>
      <c r="K58" s="176">
        <v>2.8999999999999998E-3</v>
      </c>
      <c r="L58" s="163">
        <f t="shared" si="225"/>
        <v>16.864369999999997</v>
      </c>
      <c r="M58" s="176">
        <v>0.99709999999999999</v>
      </c>
      <c r="N58" s="163">
        <f t="shared" si="226"/>
        <v>5798.435629999999</v>
      </c>
      <c r="O58" s="176" t="s">
        <v>111</v>
      </c>
      <c r="P58" s="163" t="str">
        <f t="shared" si="227"/>
        <v/>
      </c>
      <c r="Q58" s="176" t="s">
        <v>111</v>
      </c>
      <c r="R58" s="163" t="str">
        <f t="shared" si="227"/>
        <v/>
      </c>
      <c r="S58" s="176" t="s">
        <v>111</v>
      </c>
      <c r="T58" s="163" t="str">
        <f t="shared" si="228"/>
        <v/>
      </c>
      <c r="U58" s="176" t="s">
        <v>111</v>
      </c>
      <c r="V58" s="163" t="str">
        <f t="shared" si="229"/>
        <v/>
      </c>
      <c r="W58" s="176" t="s">
        <v>111</v>
      </c>
      <c r="X58" s="163" t="str">
        <f t="shared" si="230"/>
        <v/>
      </c>
      <c r="Y58" s="176" t="s">
        <v>111</v>
      </c>
      <c r="Z58" s="163" t="str">
        <f t="shared" si="231"/>
        <v/>
      </c>
      <c r="AA58" s="176" t="s">
        <v>111</v>
      </c>
      <c r="AB58" s="163" t="str">
        <f t="shared" si="232"/>
        <v/>
      </c>
      <c r="AC58" s="176" t="s">
        <v>111</v>
      </c>
      <c r="AD58" s="163" t="str">
        <f t="shared" si="233"/>
        <v/>
      </c>
      <c r="AE58" s="176" t="s">
        <v>111</v>
      </c>
      <c r="AF58" s="163" t="str">
        <f t="shared" si="234"/>
        <v/>
      </c>
      <c r="AG58" s="176" t="s">
        <v>111</v>
      </c>
      <c r="AH58" s="163" t="str">
        <f t="shared" si="235"/>
        <v/>
      </c>
      <c r="AI58" s="176" t="s">
        <v>111</v>
      </c>
      <c r="AJ58" s="163" t="str">
        <f t="shared" si="236"/>
        <v/>
      </c>
      <c r="AK58" s="176" t="s">
        <v>111</v>
      </c>
      <c r="AL58" s="163" t="str">
        <f t="shared" si="237"/>
        <v/>
      </c>
      <c r="AM58" s="176" t="s">
        <v>111</v>
      </c>
      <c r="AN58" s="163" t="str">
        <f t="shared" si="238"/>
        <v/>
      </c>
      <c r="AO58" s="176" t="s">
        <v>111</v>
      </c>
      <c r="AP58" s="163" t="str">
        <f t="shared" si="239"/>
        <v/>
      </c>
      <c r="AQ58" s="176" t="s">
        <v>111</v>
      </c>
      <c r="AR58" s="163" t="str">
        <f t="shared" si="240"/>
        <v/>
      </c>
      <c r="AS58" s="176" t="s">
        <v>111</v>
      </c>
      <c r="AT58" s="163" t="str">
        <f t="shared" si="241"/>
        <v/>
      </c>
      <c r="AU58" s="176" t="s">
        <v>111</v>
      </c>
      <c r="AV58" s="163" t="str">
        <f t="shared" si="242"/>
        <v/>
      </c>
      <c r="AW58" s="176" t="s">
        <v>111</v>
      </c>
      <c r="AX58" s="163" t="str">
        <f t="shared" si="242"/>
        <v/>
      </c>
      <c r="AY58" s="176" t="s">
        <v>111</v>
      </c>
      <c r="AZ58" s="164" t="str">
        <f t="shared" si="243"/>
        <v/>
      </c>
    </row>
    <row r="59" spans="1:52" s="25" customFormat="1" x14ac:dyDescent="0.25">
      <c r="A59" s="66" t="str">
        <f>RESUMO!$A58</f>
        <v>05.05</v>
      </c>
      <c r="B59" s="67" t="str">
        <f>RESUMO!$B58</f>
        <v>IMPERMEABILIZAÇÃO</v>
      </c>
      <c r="C59" s="57">
        <f t="shared" si="221"/>
        <v>7.8285179347995643E-3</v>
      </c>
      <c r="D59" s="65">
        <f>RESUMO!$E58</f>
        <v>67715.010000000009</v>
      </c>
      <c r="E59" s="176" t="s">
        <v>111</v>
      </c>
      <c r="F59" s="163" t="str">
        <f t="shared" si="222"/>
        <v/>
      </c>
      <c r="G59" s="176" t="s">
        <v>111</v>
      </c>
      <c r="H59" s="163" t="str">
        <f t="shared" si="223"/>
        <v/>
      </c>
      <c r="I59" s="176" t="s">
        <v>111</v>
      </c>
      <c r="J59" s="163" t="str">
        <f t="shared" si="224"/>
        <v/>
      </c>
      <c r="K59" s="176">
        <v>0.1125</v>
      </c>
      <c r="L59" s="163">
        <f t="shared" si="225"/>
        <v>7617.9386250000016</v>
      </c>
      <c r="M59" s="176">
        <v>0.5</v>
      </c>
      <c r="N59" s="163">
        <f t="shared" si="226"/>
        <v>33857.505000000005</v>
      </c>
      <c r="O59" s="176">
        <v>0.38750000000000001</v>
      </c>
      <c r="P59" s="163">
        <f t="shared" si="227"/>
        <v>26239.566375000006</v>
      </c>
      <c r="Q59" s="176" t="s">
        <v>111</v>
      </c>
      <c r="R59" s="163" t="str">
        <f t="shared" si="227"/>
        <v/>
      </c>
      <c r="S59" s="176" t="s">
        <v>111</v>
      </c>
      <c r="T59" s="163" t="str">
        <f t="shared" si="228"/>
        <v/>
      </c>
      <c r="U59" s="176" t="s">
        <v>111</v>
      </c>
      <c r="V59" s="163" t="str">
        <f t="shared" si="229"/>
        <v/>
      </c>
      <c r="W59" s="176" t="s">
        <v>111</v>
      </c>
      <c r="X59" s="163" t="str">
        <f t="shared" si="230"/>
        <v/>
      </c>
      <c r="Y59" s="176" t="s">
        <v>111</v>
      </c>
      <c r="Z59" s="163" t="str">
        <f t="shared" si="231"/>
        <v/>
      </c>
      <c r="AA59" s="176" t="s">
        <v>111</v>
      </c>
      <c r="AB59" s="163" t="str">
        <f t="shared" si="232"/>
        <v/>
      </c>
      <c r="AC59" s="176" t="s">
        <v>111</v>
      </c>
      <c r="AD59" s="163" t="str">
        <f t="shared" si="233"/>
        <v/>
      </c>
      <c r="AE59" s="176" t="s">
        <v>111</v>
      </c>
      <c r="AF59" s="163" t="str">
        <f t="shared" si="234"/>
        <v/>
      </c>
      <c r="AG59" s="176" t="s">
        <v>111</v>
      </c>
      <c r="AH59" s="163" t="str">
        <f t="shared" si="235"/>
        <v/>
      </c>
      <c r="AI59" s="176" t="s">
        <v>111</v>
      </c>
      <c r="AJ59" s="163" t="str">
        <f t="shared" si="236"/>
        <v/>
      </c>
      <c r="AK59" s="176" t="s">
        <v>111</v>
      </c>
      <c r="AL59" s="163" t="str">
        <f t="shared" si="237"/>
        <v/>
      </c>
      <c r="AM59" s="176" t="s">
        <v>111</v>
      </c>
      <c r="AN59" s="163" t="str">
        <f t="shared" si="238"/>
        <v/>
      </c>
      <c r="AO59" s="176" t="s">
        <v>111</v>
      </c>
      <c r="AP59" s="163" t="str">
        <f t="shared" si="239"/>
        <v/>
      </c>
      <c r="AQ59" s="176" t="s">
        <v>111</v>
      </c>
      <c r="AR59" s="163" t="str">
        <f t="shared" si="240"/>
        <v/>
      </c>
      <c r="AS59" s="176" t="s">
        <v>111</v>
      </c>
      <c r="AT59" s="163" t="str">
        <f t="shared" si="241"/>
        <v/>
      </c>
      <c r="AU59" s="176" t="s">
        <v>111</v>
      </c>
      <c r="AV59" s="163" t="str">
        <f t="shared" si="242"/>
        <v/>
      </c>
      <c r="AW59" s="176" t="s">
        <v>111</v>
      </c>
      <c r="AX59" s="163" t="str">
        <f t="shared" si="242"/>
        <v/>
      </c>
      <c r="AY59" s="176" t="s">
        <v>111</v>
      </c>
      <c r="AZ59" s="164" t="str">
        <f t="shared" si="243"/>
        <v/>
      </c>
    </row>
    <row r="60" spans="1:52" s="25" customFormat="1" x14ac:dyDescent="0.25">
      <c r="A60" s="66" t="str">
        <f>RESUMO!$A59</f>
        <v>05.06</v>
      </c>
      <c r="B60" s="67" t="str">
        <f>RESUMO!$B59</f>
        <v>DIVERSOS</v>
      </c>
      <c r="C60" s="64">
        <f t="shared" si="221"/>
        <v>3.3387241946149927E-2</v>
      </c>
      <c r="D60" s="65">
        <f>RESUMO!$E59</f>
        <v>288792.52</v>
      </c>
      <c r="E60" s="176">
        <v>0.11849999999999999</v>
      </c>
      <c r="F60" s="163">
        <f t="shared" si="222"/>
        <v>34221.913619999999</v>
      </c>
      <c r="G60" s="176">
        <v>9.0300000000000005E-2</v>
      </c>
      <c r="H60" s="163">
        <f t="shared" si="223"/>
        <v>26077.964556000003</v>
      </c>
      <c r="I60" s="176">
        <v>0.3695</v>
      </c>
      <c r="J60" s="163">
        <f t="shared" si="224"/>
        <v>106708.83614</v>
      </c>
      <c r="K60" s="176">
        <v>0.38750000000000001</v>
      </c>
      <c r="L60" s="163">
        <f t="shared" si="225"/>
        <v>111907.1015</v>
      </c>
      <c r="M60" s="176">
        <v>1.7999999999999999E-2</v>
      </c>
      <c r="N60" s="163">
        <f t="shared" si="226"/>
        <v>5198.2653600000003</v>
      </c>
      <c r="O60" s="176">
        <v>1.6199999999999999E-2</v>
      </c>
      <c r="P60" s="163">
        <f t="shared" si="227"/>
        <v>4678.4388239999998</v>
      </c>
      <c r="Q60" s="176" t="s">
        <v>111</v>
      </c>
      <c r="R60" s="163" t="str">
        <f t="shared" si="227"/>
        <v/>
      </c>
      <c r="S60" s="176" t="s">
        <v>111</v>
      </c>
      <c r="T60" s="163" t="str">
        <f t="shared" si="228"/>
        <v/>
      </c>
      <c r="U60" s="176" t="s">
        <v>111</v>
      </c>
      <c r="V60" s="163" t="str">
        <f t="shared" si="229"/>
        <v/>
      </c>
      <c r="W60" s="176" t="s">
        <v>111</v>
      </c>
      <c r="X60" s="163" t="str">
        <f t="shared" si="230"/>
        <v/>
      </c>
      <c r="Y60" s="176" t="s">
        <v>111</v>
      </c>
      <c r="Z60" s="163" t="str">
        <f t="shared" si="231"/>
        <v/>
      </c>
      <c r="AA60" s="176" t="s">
        <v>111</v>
      </c>
      <c r="AB60" s="163" t="str">
        <f t="shared" si="232"/>
        <v/>
      </c>
      <c r="AC60" s="176" t="s">
        <v>111</v>
      </c>
      <c r="AD60" s="163" t="str">
        <f t="shared" si="233"/>
        <v/>
      </c>
      <c r="AE60" s="176" t="s">
        <v>111</v>
      </c>
      <c r="AF60" s="163" t="str">
        <f t="shared" si="234"/>
        <v/>
      </c>
      <c r="AG60" s="176" t="s">
        <v>111</v>
      </c>
      <c r="AH60" s="163" t="str">
        <f t="shared" si="235"/>
        <v/>
      </c>
      <c r="AI60" s="176" t="s">
        <v>111</v>
      </c>
      <c r="AJ60" s="163" t="str">
        <f t="shared" si="236"/>
        <v/>
      </c>
      <c r="AK60" s="176" t="s">
        <v>111</v>
      </c>
      <c r="AL60" s="163" t="str">
        <f t="shared" si="237"/>
        <v/>
      </c>
      <c r="AM60" s="176" t="s">
        <v>111</v>
      </c>
      <c r="AN60" s="163" t="str">
        <f t="shared" si="238"/>
        <v/>
      </c>
      <c r="AO60" s="176" t="s">
        <v>111</v>
      </c>
      <c r="AP60" s="163" t="str">
        <f t="shared" si="239"/>
        <v/>
      </c>
      <c r="AQ60" s="176" t="s">
        <v>111</v>
      </c>
      <c r="AR60" s="163" t="str">
        <f t="shared" si="240"/>
        <v/>
      </c>
      <c r="AS60" s="176" t="s">
        <v>111</v>
      </c>
      <c r="AT60" s="163" t="str">
        <f t="shared" si="241"/>
        <v/>
      </c>
      <c r="AU60" s="176" t="s">
        <v>111</v>
      </c>
      <c r="AV60" s="163" t="str">
        <f t="shared" si="242"/>
        <v/>
      </c>
      <c r="AW60" s="176" t="s">
        <v>111</v>
      </c>
      <c r="AX60" s="163" t="str">
        <f t="shared" si="242"/>
        <v/>
      </c>
      <c r="AY60" s="176" t="s">
        <v>111</v>
      </c>
      <c r="AZ60" s="164" t="str">
        <f t="shared" si="243"/>
        <v/>
      </c>
    </row>
    <row r="61" spans="1:52" s="25" customFormat="1" x14ac:dyDescent="0.25">
      <c r="A61" s="66" t="str">
        <f>RESUMO!$A60</f>
        <v>05.07</v>
      </c>
      <c r="B61" s="67" t="str">
        <f>RESUMO!$B60</f>
        <v>FORNECIMENTO DE MATERIAIS HIDROMECÂNICOS</v>
      </c>
      <c r="C61" s="64">
        <f t="shared" si="221"/>
        <v>1.3816363882435919E-3</v>
      </c>
      <c r="D61" s="65">
        <f>RESUMO!$E60</f>
        <v>11950.859999999999</v>
      </c>
      <c r="E61" s="176" t="s">
        <v>111</v>
      </c>
      <c r="F61" s="163" t="str">
        <f t="shared" si="222"/>
        <v/>
      </c>
      <c r="G61" s="176" t="s">
        <v>111</v>
      </c>
      <c r="H61" s="163" t="str">
        <f t="shared" si="223"/>
        <v/>
      </c>
      <c r="I61" s="176" t="s">
        <v>111</v>
      </c>
      <c r="J61" s="163" t="str">
        <f t="shared" si="224"/>
        <v/>
      </c>
      <c r="K61" s="176">
        <v>1</v>
      </c>
      <c r="L61" s="163">
        <f t="shared" si="225"/>
        <v>11950.859999999999</v>
      </c>
      <c r="M61" s="176" t="s">
        <v>111</v>
      </c>
      <c r="N61" s="163" t="str">
        <f t="shared" si="226"/>
        <v/>
      </c>
      <c r="O61" s="176" t="s">
        <v>111</v>
      </c>
      <c r="P61" s="163" t="str">
        <f t="shared" si="227"/>
        <v/>
      </c>
      <c r="Q61" s="176" t="s">
        <v>111</v>
      </c>
      <c r="R61" s="163" t="str">
        <f t="shared" si="227"/>
        <v/>
      </c>
      <c r="S61" s="176" t="s">
        <v>111</v>
      </c>
      <c r="T61" s="163" t="str">
        <f t="shared" si="228"/>
        <v/>
      </c>
      <c r="U61" s="176" t="s">
        <v>111</v>
      </c>
      <c r="V61" s="163" t="str">
        <f t="shared" si="229"/>
        <v/>
      </c>
      <c r="W61" s="176" t="s">
        <v>111</v>
      </c>
      <c r="X61" s="163" t="str">
        <f t="shared" si="230"/>
        <v/>
      </c>
      <c r="Y61" s="176" t="s">
        <v>111</v>
      </c>
      <c r="Z61" s="163" t="str">
        <f t="shared" si="231"/>
        <v/>
      </c>
      <c r="AA61" s="176" t="s">
        <v>111</v>
      </c>
      <c r="AB61" s="168" t="str">
        <f t="shared" si="232"/>
        <v/>
      </c>
      <c r="AC61" s="176" t="s">
        <v>111</v>
      </c>
      <c r="AD61" s="163" t="str">
        <f t="shared" si="233"/>
        <v/>
      </c>
      <c r="AE61" s="176" t="s">
        <v>111</v>
      </c>
      <c r="AF61" s="163" t="str">
        <f t="shared" si="234"/>
        <v/>
      </c>
      <c r="AG61" s="176" t="s">
        <v>111</v>
      </c>
      <c r="AH61" s="168" t="str">
        <f t="shared" si="235"/>
        <v/>
      </c>
      <c r="AI61" s="176" t="s">
        <v>111</v>
      </c>
      <c r="AJ61" s="163" t="str">
        <f t="shared" si="236"/>
        <v/>
      </c>
      <c r="AK61" s="176" t="s">
        <v>111</v>
      </c>
      <c r="AL61" s="163" t="str">
        <f t="shared" si="237"/>
        <v/>
      </c>
      <c r="AM61" s="176" t="s">
        <v>111</v>
      </c>
      <c r="AN61" s="168" t="str">
        <f t="shared" si="238"/>
        <v/>
      </c>
      <c r="AO61" s="176" t="s">
        <v>111</v>
      </c>
      <c r="AP61" s="163" t="str">
        <f t="shared" si="239"/>
        <v/>
      </c>
      <c r="AQ61" s="176" t="s">
        <v>111</v>
      </c>
      <c r="AR61" s="163" t="str">
        <f t="shared" si="240"/>
        <v/>
      </c>
      <c r="AS61" s="176" t="s">
        <v>111</v>
      </c>
      <c r="AT61" s="168" t="str">
        <f t="shared" si="241"/>
        <v/>
      </c>
      <c r="AU61" s="176" t="s">
        <v>111</v>
      </c>
      <c r="AV61" s="163" t="str">
        <f t="shared" si="242"/>
        <v/>
      </c>
      <c r="AW61" s="176" t="s">
        <v>111</v>
      </c>
      <c r="AX61" s="163" t="str">
        <f t="shared" si="242"/>
        <v/>
      </c>
      <c r="AY61" s="176" t="s">
        <v>111</v>
      </c>
      <c r="AZ61" s="166" t="str">
        <f t="shared" si="243"/>
        <v/>
      </c>
    </row>
    <row r="62" spans="1:52" s="25" customFormat="1" x14ac:dyDescent="0.25">
      <c r="A62" s="66" t="str">
        <f>RESUMO!$A61</f>
        <v>05.08</v>
      </c>
      <c r="B62" s="67" t="str">
        <f>RESUMO!$B61</f>
        <v>FORNECIMENTO DE MATERIAIS DE IMPERMEABILIZAÇÃO</v>
      </c>
      <c r="C62" s="57">
        <f t="shared" si="221"/>
        <v>2.722862878100164E-2</v>
      </c>
      <c r="D62" s="65">
        <f>RESUMO!$E61</f>
        <v>235521.83</v>
      </c>
      <c r="E62" s="176" t="s">
        <v>111</v>
      </c>
      <c r="F62" s="163" t="str">
        <f t="shared" si="222"/>
        <v/>
      </c>
      <c r="G62" s="176" t="s">
        <v>111</v>
      </c>
      <c r="H62" s="163" t="str">
        <f t="shared" si="223"/>
        <v/>
      </c>
      <c r="I62" s="176" t="s">
        <v>111</v>
      </c>
      <c r="J62" s="163" t="str">
        <f t="shared" si="224"/>
        <v/>
      </c>
      <c r="K62" s="176" t="s">
        <v>111</v>
      </c>
      <c r="L62" s="163" t="str">
        <f t="shared" si="225"/>
        <v/>
      </c>
      <c r="M62" s="176" t="s">
        <v>111</v>
      </c>
      <c r="N62" s="163" t="str">
        <f t="shared" si="226"/>
        <v/>
      </c>
      <c r="O62" s="176">
        <v>1</v>
      </c>
      <c r="P62" s="163">
        <f t="shared" si="227"/>
        <v>235521.83</v>
      </c>
      <c r="Q62" s="176" t="s">
        <v>111</v>
      </c>
      <c r="R62" s="163" t="str">
        <f t="shared" si="227"/>
        <v/>
      </c>
      <c r="S62" s="176" t="s">
        <v>111</v>
      </c>
      <c r="T62" s="163" t="str">
        <f t="shared" si="228"/>
        <v/>
      </c>
      <c r="U62" s="176" t="s">
        <v>111</v>
      </c>
      <c r="V62" s="163" t="str">
        <f t="shared" si="229"/>
        <v/>
      </c>
      <c r="W62" s="176" t="s">
        <v>111</v>
      </c>
      <c r="X62" s="163" t="str">
        <f t="shared" si="230"/>
        <v/>
      </c>
      <c r="Y62" s="176" t="s">
        <v>111</v>
      </c>
      <c r="Z62" s="163" t="str">
        <f t="shared" si="231"/>
        <v/>
      </c>
      <c r="AA62" s="176" t="s">
        <v>111</v>
      </c>
      <c r="AB62" s="163" t="str">
        <f t="shared" si="232"/>
        <v/>
      </c>
      <c r="AC62" s="176" t="s">
        <v>111</v>
      </c>
      <c r="AD62" s="163" t="str">
        <f t="shared" si="233"/>
        <v/>
      </c>
      <c r="AE62" s="176" t="s">
        <v>111</v>
      </c>
      <c r="AF62" s="163" t="str">
        <f t="shared" si="234"/>
        <v/>
      </c>
      <c r="AG62" s="176" t="s">
        <v>111</v>
      </c>
      <c r="AH62" s="163" t="str">
        <f t="shared" si="235"/>
        <v/>
      </c>
      <c r="AI62" s="176" t="s">
        <v>111</v>
      </c>
      <c r="AJ62" s="163" t="str">
        <f t="shared" si="236"/>
        <v/>
      </c>
      <c r="AK62" s="176" t="s">
        <v>111</v>
      </c>
      <c r="AL62" s="163" t="str">
        <f t="shared" si="237"/>
        <v/>
      </c>
      <c r="AM62" s="176" t="s">
        <v>111</v>
      </c>
      <c r="AN62" s="163" t="str">
        <f t="shared" si="238"/>
        <v/>
      </c>
      <c r="AO62" s="176" t="s">
        <v>111</v>
      </c>
      <c r="AP62" s="163" t="str">
        <f t="shared" si="239"/>
        <v/>
      </c>
      <c r="AQ62" s="176" t="s">
        <v>111</v>
      </c>
      <c r="AR62" s="163" t="str">
        <f t="shared" si="240"/>
        <v/>
      </c>
      <c r="AS62" s="176" t="s">
        <v>111</v>
      </c>
      <c r="AT62" s="163" t="str">
        <f t="shared" si="241"/>
        <v/>
      </c>
      <c r="AU62" s="176" t="s">
        <v>111</v>
      </c>
      <c r="AV62" s="163" t="str">
        <f t="shared" si="242"/>
        <v/>
      </c>
      <c r="AW62" s="176" t="s">
        <v>111</v>
      </c>
      <c r="AX62" s="163" t="str">
        <f t="shared" si="242"/>
        <v/>
      </c>
      <c r="AY62" s="176" t="s">
        <v>111</v>
      </c>
      <c r="AZ62" s="164" t="str">
        <f t="shared" si="243"/>
        <v/>
      </c>
    </row>
    <row r="63" spans="1:52" s="25" customFormat="1" hidden="1" x14ac:dyDescent="0.25">
      <c r="A63" s="66"/>
      <c r="B63" s="67"/>
      <c r="C63" s="57"/>
      <c r="D63" s="65"/>
      <c r="E63" s="162"/>
      <c r="F63" s="163"/>
      <c r="G63" s="162"/>
      <c r="H63" s="163"/>
      <c r="I63" s="162"/>
      <c r="J63" s="163"/>
      <c r="K63" s="162"/>
      <c r="L63" s="163"/>
      <c r="M63" s="162"/>
      <c r="N63" s="163"/>
      <c r="O63" s="162"/>
      <c r="P63" s="163"/>
      <c r="Q63" s="162"/>
      <c r="R63" s="163"/>
      <c r="S63" s="162"/>
      <c r="T63" s="163"/>
      <c r="U63" s="162"/>
      <c r="V63" s="163"/>
      <c r="W63" s="162"/>
      <c r="X63" s="163"/>
      <c r="Y63" s="162"/>
      <c r="Z63" s="163"/>
      <c r="AA63" s="162"/>
      <c r="AB63" s="163"/>
      <c r="AC63" s="162"/>
      <c r="AD63" s="163"/>
      <c r="AE63" s="162"/>
      <c r="AF63" s="163"/>
      <c r="AG63" s="162"/>
      <c r="AH63" s="163"/>
      <c r="AI63" s="162"/>
      <c r="AJ63" s="163"/>
      <c r="AK63" s="162"/>
      <c r="AL63" s="163"/>
      <c r="AM63" s="162"/>
      <c r="AN63" s="163"/>
      <c r="AO63" s="162"/>
      <c r="AP63" s="163"/>
      <c r="AQ63" s="162"/>
      <c r="AR63" s="163"/>
      <c r="AS63" s="162"/>
      <c r="AT63" s="163"/>
      <c r="AU63" s="162"/>
      <c r="AV63" s="163"/>
      <c r="AW63" s="162"/>
      <c r="AX63" s="163"/>
      <c r="AY63" s="162"/>
      <c r="AZ63" s="164"/>
    </row>
    <row r="64" spans="1:52" s="25" customFormat="1" x14ac:dyDescent="0.25">
      <c r="A64" s="66" t="str">
        <f>RESUMO!$A63</f>
        <v>06.</v>
      </c>
      <c r="B64" s="67" t="str">
        <f>RESUMO!$B63</f>
        <v>CASA DO OPERADOR E URBANIZAÇÃO</v>
      </c>
      <c r="C64" s="57">
        <f>SUBTOTAL(9,C65:C77)</f>
        <v>1.1156485563541058E-2</v>
      </c>
      <c r="D64" s="65">
        <f>SUBTOTAL(9,D65:D77)</f>
        <v>96501.22</v>
      </c>
      <c r="E64" s="162">
        <f t="shared" ref="E64:AZ64" si="244">SUBTOTAL(9,E65:E77)</f>
        <v>0</v>
      </c>
      <c r="F64" s="163">
        <f t="shared" si="244"/>
        <v>0</v>
      </c>
      <c r="G64" s="162">
        <f t="shared" ref="G64" si="245">SUBTOTAL(9,G65:G77)</f>
        <v>0</v>
      </c>
      <c r="H64" s="163">
        <f t="shared" si="244"/>
        <v>0</v>
      </c>
      <c r="I64" s="162">
        <f t="shared" ref="I64" si="246">SUBTOTAL(9,I65:I77)</f>
        <v>0</v>
      </c>
      <c r="J64" s="163">
        <f t="shared" si="244"/>
        <v>0</v>
      </c>
      <c r="K64" s="162">
        <f t="shared" ref="K64" si="247">SUBTOTAL(9,K65:K77)</f>
        <v>4.0270000000000001</v>
      </c>
      <c r="L64" s="163">
        <f t="shared" si="244"/>
        <v>15941.878350999999</v>
      </c>
      <c r="M64" s="162">
        <f t="shared" ref="M64" si="248">SUBTOTAL(9,M65:M77)</f>
        <v>4.1760999999999999</v>
      </c>
      <c r="N64" s="163">
        <f t="shared" si="244"/>
        <v>41174.946184000008</v>
      </c>
      <c r="O64" s="162">
        <f t="shared" ref="O64" si="249">SUBTOTAL(9,O65:O77)</f>
        <v>4.7968999999999999</v>
      </c>
      <c r="P64" s="163">
        <f t="shared" si="244"/>
        <v>39384.395464999994</v>
      </c>
      <c r="Q64" s="162">
        <f t="shared" ref="Q64" si="250">SUBTOTAL(9,Q65:Q77)</f>
        <v>0</v>
      </c>
      <c r="R64" s="163">
        <f t="shared" si="244"/>
        <v>0</v>
      </c>
      <c r="S64" s="162">
        <f t="shared" ref="S64" si="251">SUBTOTAL(9,S65:S77)</f>
        <v>0</v>
      </c>
      <c r="T64" s="163">
        <f t="shared" si="244"/>
        <v>0</v>
      </c>
      <c r="U64" s="162">
        <f t="shared" ref="U64" si="252">SUBTOTAL(9,U65:U77)</f>
        <v>0</v>
      </c>
      <c r="V64" s="163">
        <f t="shared" si="244"/>
        <v>0</v>
      </c>
      <c r="W64" s="162">
        <f t="shared" ref="W64" si="253">SUBTOTAL(9,W65:W77)</f>
        <v>0</v>
      </c>
      <c r="X64" s="163">
        <f t="shared" si="244"/>
        <v>0</v>
      </c>
      <c r="Y64" s="162">
        <f t="shared" ref="Y64" si="254">SUBTOTAL(9,Y65:Y77)</f>
        <v>0</v>
      </c>
      <c r="Z64" s="163">
        <f t="shared" si="244"/>
        <v>0</v>
      </c>
      <c r="AA64" s="162">
        <f t="shared" ref="AA64" si="255">SUBTOTAL(9,AA65:AA77)</f>
        <v>0</v>
      </c>
      <c r="AB64" s="163">
        <f t="shared" si="244"/>
        <v>0</v>
      </c>
      <c r="AC64" s="162">
        <f t="shared" ref="AC64" si="256">SUBTOTAL(9,AC65:AC77)</f>
        <v>0</v>
      </c>
      <c r="AD64" s="163">
        <f t="shared" si="244"/>
        <v>0</v>
      </c>
      <c r="AE64" s="162">
        <f t="shared" ref="AE64" si="257">SUBTOTAL(9,AE65:AE77)</f>
        <v>0</v>
      </c>
      <c r="AF64" s="163">
        <f t="shared" si="244"/>
        <v>0</v>
      </c>
      <c r="AG64" s="162">
        <f t="shared" ref="AG64" si="258">SUBTOTAL(9,AG65:AG77)</f>
        <v>0</v>
      </c>
      <c r="AH64" s="163">
        <f t="shared" si="244"/>
        <v>0</v>
      </c>
      <c r="AI64" s="162">
        <f t="shared" ref="AI64" si="259">SUBTOTAL(9,AI65:AI77)</f>
        <v>0</v>
      </c>
      <c r="AJ64" s="163">
        <f t="shared" si="244"/>
        <v>0</v>
      </c>
      <c r="AK64" s="162">
        <f t="shared" ref="AK64" si="260">SUBTOTAL(9,AK65:AK77)</f>
        <v>0</v>
      </c>
      <c r="AL64" s="163">
        <f t="shared" si="244"/>
        <v>0</v>
      </c>
      <c r="AM64" s="162">
        <f t="shared" ref="AM64" si="261">SUBTOTAL(9,AM65:AM77)</f>
        <v>0</v>
      </c>
      <c r="AN64" s="163">
        <f t="shared" si="244"/>
        <v>0</v>
      </c>
      <c r="AO64" s="162">
        <f t="shared" ref="AO64" si="262">SUBTOTAL(9,AO65:AO77)</f>
        <v>0</v>
      </c>
      <c r="AP64" s="163">
        <f t="shared" si="244"/>
        <v>0</v>
      </c>
      <c r="AQ64" s="162">
        <f t="shared" ref="AQ64" si="263">SUBTOTAL(9,AQ65:AQ77)</f>
        <v>0</v>
      </c>
      <c r="AR64" s="163">
        <f t="shared" si="244"/>
        <v>0</v>
      </c>
      <c r="AS64" s="162">
        <f t="shared" ref="AS64" si="264">SUBTOTAL(9,AS65:AS77)</f>
        <v>0</v>
      </c>
      <c r="AT64" s="163">
        <f t="shared" si="244"/>
        <v>0</v>
      </c>
      <c r="AU64" s="162">
        <f t="shared" ref="AU64" si="265">SUBTOTAL(9,AU65:AU77)</f>
        <v>0</v>
      </c>
      <c r="AV64" s="163">
        <f t="shared" si="244"/>
        <v>0</v>
      </c>
      <c r="AW64" s="162">
        <f t="shared" ref="AW64" si="266">SUBTOTAL(9,AW65:AW77)</f>
        <v>0</v>
      </c>
      <c r="AX64" s="163">
        <f t="shared" si="244"/>
        <v>0</v>
      </c>
      <c r="AY64" s="162">
        <f t="shared" si="244"/>
        <v>0</v>
      </c>
      <c r="AZ64" s="164">
        <f t="shared" si="244"/>
        <v>0</v>
      </c>
    </row>
    <row r="65" spans="1:52" s="25" customFormat="1" x14ac:dyDescent="0.25">
      <c r="A65" s="66" t="str">
        <f>RESUMO!$A64</f>
        <v>06.01</v>
      </c>
      <c r="B65" s="67" t="str">
        <f>RESUMO!$B64</f>
        <v>SERVIÇOS COMPLEMENTARES</v>
      </c>
      <c r="C65" s="57">
        <f t="shared" ref="C65:C77" si="267">D65/D$79</f>
        <v>3.8606732527204323E-5</v>
      </c>
      <c r="D65" s="65">
        <f>RESUMO!$E64</f>
        <v>333.94</v>
      </c>
      <c r="E65" s="176" t="s">
        <v>111</v>
      </c>
      <c r="F65" s="163" t="str">
        <f t="shared" ref="F65:F77" si="268">IF(E65&lt;&gt;"",E65*$D65,"")</f>
        <v/>
      </c>
      <c r="G65" s="176" t="s">
        <v>111</v>
      </c>
      <c r="H65" s="163" t="str">
        <f t="shared" ref="H65:H77" si="269">IF(G65&lt;&gt;"",G65*$D65,"")</f>
        <v/>
      </c>
      <c r="I65" s="176" t="s">
        <v>111</v>
      </c>
      <c r="J65" s="163" t="str">
        <f t="shared" ref="J65:J77" si="270">IF(I65&lt;&gt;"",I65*$D65,"")</f>
        <v/>
      </c>
      <c r="K65" s="176">
        <v>1</v>
      </c>
      <c r="L65" s="163">
        <f t="shared" ref="L65:L77" si="271">IF(K65&lt;&gt;"",K65*$D65,"")</f>
        <v>333.94</v>
      </c>
      <c r="M65" s="176" t="s">
        <v>111</v>
      </c>
      <c r="N65" s="163" t="str">
        <f t="shared" ref="N65:N77" si="272">IF(M65&lt;&gt;"",M65*$D65,"")</f>
        <v/>
      </c>
      <c r="O65" s="176" t="s">
        <v>111</v>
      </c>
      <c r="P65" s="163" t="str">
        <f t="shared" ref="P65:R77" si="273">IF(O65&lt;&gt;"",O65*$D65,"")</f>
        <v/>
      </c>
      <c r="Q65" s="176" t="s">
        <v>111</v>
      </c>
      <c r="R65" s="163" t="str">
        <f t="shared" si="273"/>
        <v/>
      </c>
      <c r="S65" s="176" t="s">
        <v>111</v>
      </c>
      <c r="T65" s="163" t="str">
        <f t="shared" ref="T65:T77" si="274">IF(S65&lt;&gt;"",S65*$D65,"")</f>
        <v/>
      </c>
      <c r="U65" s="176" t="s">
        <v>111</v>
      </c>
      <c r="V65" s="163" t="str">
        <f t="shared" ref="V65:V77" si="275">IF(U65&lt;&gt;"",U65*$D65,"")</f>
        <v/>
      </c>
      <c r="W65" s="176" t="s">
        <v>111</v>
      </c>
      <c r="X65" s="163" t="str">
        <f t="shared" ref="X65:X77" si="276">IF(W65&lt;&gt;"",W65*$D65,"")</f>
        <v/>
      </c>
      <c r="Y65" s="176" t="s">
        <v>111</v>
      </c>
      <c r="Z65" s="163" t="str">
        <f t="shared" ref="Z65:Z77" si="277">IF(Y65&lt;&gt;"",Y65*$D65,"")</f>
        <v/>
      </c>
      <c r="AA65" s="176" t="s">
        <v>111</v>
      </c>
      <c r="AB65" s="163" t="str">
        <f t="shared" ref="AB65:AB77" si="278">IF(AA65&lt;&gt;"",AA65*$D65,"")</f>
        <v/>
      </c>
      <c r="AC65" s="176" t="s">
        <v>111</v>
      </c>
      <c r="AD65" s="163" t="str">
        <f t="shared" ref="AD65:AD77" si="279">IF(AC65&lt;&gt;"",AC65*$D65,"")</f>
        <v/>
      </c>
      <c r="AE65" s="176" t="s">
        <v>111</v>
      </c>
      <c r="AF65" s="163" t="str">
        <f t="shared" ref="AF65:AF77" si="280">IF(AE65&lt;&gt;"",AE65*$D65,"")</f>
        <v/>
      </c>
      <c r="AG65" s="176" t="s">
        <v>111</v>
      </c>
      <c r="AH65" s="163" t="str">
        <f t="shared" ref="AH65:AH77" si="281">IF(AG65&lt;&gt;"",AG65*$D65,"")</f>
        <v/>
      </c>
      <c r="AI65" s="176" t="s">
        <v>111</v>
      </c>
      <c r="AJ65" s="163" t="str">
        <f t="shared" ref="AJ65:AJ77" si="282">IF(AI65&lt;&gt;"",AI65*$D65,"")</f>
        <v/>
      </c>
      <c r="AK65" s="176" t="s">
        <v>111</v>
      </c>
      <c r="AL65" s="163" t="str">
        <f t="shared" ref="AL65:AL77" si="283">IF(AK65&lt;&gt;"",AK65*$D65,"")</f>
        <v/>
      </c>
      <c r="AM65" s="176" t="s">
        <v>111</v>
      </c>
      <c r="AN65" s="163" t="str">
        <f t="shared" ref="AN65:AN77" si="284">IF(AM65&lt;&gt;"",AM65*$D65,"")</f>
        <v/>
      </c>
      <c r="AO65" s="176" t="s">
        <v>111</v>
      </c>
      <c r="AP65" s="163" t="str">
        <f t="shared" ref="AP65:AP77" si="285">IF(AO65&lt;&gt;"",AO65*$D65,"")</f>
        <v/>
      </c>
      <c r="AQ65" s="176" t="s">
        <v>111</v>
      </c>
      <c r="AR65" s="163" t="str">
        <f t="shared" ref="AR65:AR77" si="286">IF(AQ65&lt;&gt;"",AQ65*$D65,"")</f>
        <v/>
      </c>
      <c r="AS65" s="176" t="s">
        <v>111</v>
      </c>
      <c r="AT65" s="163" t="str">
        <f t="shared" ref="AT65:AT77" si="287">IF(AS65&lt;&gt;"",AS65*$D65,"")</f>
        <v/>
      </c>
      <c r="AU65" s="176" t="s">
        <v>111</v>
      </c>
      <c r="AV65" s="163" t="str">
        <f t="shared" ref="AV65:AX77" si="288">IF(AU65&lt;&gt;"",AU65*$D65,"")</f>
        <v/>
      </c>
      <c r="AW65" s="176" t="s">
        <v>111</v>
      </c>
      <c r="AX65" s="163" t="str">
        <f t="shared" si="288"/>
        <v/>
      </c>
      <c r="AY65" s="176" t="s">
        <v>111</v>
      </c>
      <c r="AZ65" s="164" t="str">
        <f t="shared" ref="AZ65:AZ77" si="289">IF(AY65&lt;&gt;"",AY65*$D65,"")</f>
        <v/>
      </c>
    </row>
    <row r="66" spans="1:52" s="25" customFormat="1" x14ac:dyDescent="0.25">
      <c r="A66" s="66" t="str">
        <f>RESUMO!$A65</f>
        <v>06.02</v>
      </c>
      <c r="B66" s="67" t="str">
        <f>RESUMO!$B65</f>
        <v>MOVIMENTO DE TERRA</v>
      </c>
      <c r="C66" s="57">
        <f t="shared" si="267"/>
        <v>1.1296694801950182E-4</v>
      </c>
      <c r="D66" s="65">
        <f>RESUMO!$E65</f>
        <v>977.1400000000001</v>
      </c>
      <c r="E66" s="176" t="s">
        <v>111</v>
      </c>
      <c r="F66" s="163" t="str">
        <f t="shared" si="268"/>
        <v/>
      </c>
      <c r="G66" s="176" t="s">
        <v>111</v>
      </c>
      <c r="H66" s="163" t="str">
        <f t="shared" si="269"/>
        <v/>
      </c>
      <c r="I66" s="176" t="s">
        <v>111</v>
      </c>
      <c r="J66" s="163" t="str">
        <f t="shared" si="270"/>
        <v/>
      </c>
      <c r="K66" s="176">
        <v>1</v>
      </c>
      <c r="L66" s="163">
        <f t="shared" si="271"/>
        <v>977.1400000000001</v>
      </c>
      <c r="M66" s="176" t="s">
        <v>111</v>
      </c>
      <c r="N66" s="163" t="str">
        <f t="shared" si="272"/>
        <v/>
      </c>
      <c r="O66" s="176" t="s">
        <v>111</v>
      </c>
      <c r="P66" s="163" t="str">
        <f t="shared" si="273"/>
        <v/>
      </c>
      <c r="Q66" s="176" t="s">
        <v>111</v>
      </c>
      <c r="R66" s="163" t="str">
        <f t="shared" si="273"/>
        <v/>
      </c>
      <c r="S66" s="176" t="s">
        <v>111</v>
      </c>
      <c r="T66" s="163" t="str">
        <f t="shared" si="274"/>
        <v/>
      </c>
      <c r="U66" s="176" t="s">
        <v>111</v>
      </c>
      <c r="V66" s="163" t="str">
        <f t="shared" si="275"/>
        <v/>
      </c>
      <c r="W66" s="176" t="s">
        <v>111</v>
      </c>
      <c r="X66" s="163" t="str">
        <f t="shared" si="276"/>
        <v/>
      </c>
      <c r="Y66" s="176" t="s">
        <v>111</v>
      </c>
      <c r="Z66" s="163" t="str">
        <f t="shared" si="277"/>
        <v/>
      </c>
      <c r="AA66" s="176" t="s">
        <v>111</v>
      </c>
      <c r="AB66" s="163" t="str">
        <f t="shared" si="278"/>
        <v/>
      </c>
      <c r="AC66" s="176" t="s">
        <v>111</v>
      </c>
      <c r="AD66" s="163" t="str">
        <f t="shared" si="279"/>
        <v/>
      </c>
      <c r="AE66" s="176" t="s">
        <v>111</v>
      </c>
      <c r="AF66" s="163" t="str">
        <f t="shared" si="280"/>
        <v/>
      </c>
      <c r="AG66" s="176" t="s">
        <v>111</v>
      </c>
      <c r="AH66" s="163" t="str">
        <f t="shared" si="281"/>
        <v/>
      </c>
      <c r="AI66" s="176" t="s">
        <v>111</v>
      </c>
      <c r="AJ66" s="163" t="str">
        <f t="shared" si="282"/>
        <v/>
      </c>
      <c r="AK66" s="176" t="s">
        <v>111</v>
      </c>
      <c r="AL66" s="163" t="str">
        <f t="shared" si="283"/>
        <v/>
      </c>
      <c r="AM66" s="176" t="s">
        <v>111</v>
      </c>
      <c r="AN66" s="163" t="str">
        <f t="shared" si="284"/>
        <v/>
      </c>
      <c r="AO66" s="176" t="s">
        <v>111</v>
      </c>
      <c r="AP66" s="163" t="str">
        <f t="shared" si="285"/>
        <v/>
      </c>
      <c r="AQ66" s="176" t="s">
        <v>111</v>
      </c>
      <c r="AR66" s="163" t="str">
        <f t="shared" si="286"/>
        <v/>
      </c>
      <c r="AS66" s="176" t="s">
        <v>111</v>
      </c>
      <c r="AT66" s="163" t="str">
        <f t="shared" si="287"/>
        <v/>
      </c>
      <c r="AU66" s="176" t="s">
        <v>111</v>
      </c>
      <c r="AV66" s="163" t="str">
        <f t="shared" si="288"/>
        <v/>
      </c>
      <c r="AW66" s="176" t="s">
        <v>111</v>
      </c>
      <c r="AX66" s="163" t="str">
        <f t="shared" si="288"/>
        <v/>
      </c>
      <c r="AY66" s="176" t="s">
        <v>111</v>
      </c>
      <c r="AZ66" s="164" t="str">
        <f t="shared" si="289"/>
        <v/>
      </c>
    </row>
    <row r="67" spans="1:52" s="25" customFormat="1" x14ac:dyDescent="0.25">
      <c r="A67" s="66" t="str">
        <f>RESUMO!$A66</f>
        <v>06.03</v>
      </c>
      <c r="B67" s="68" t="str">
        <f>RESUMO!$B66</f>
        <v>INFRA E SUPERESTRUTURA / SINGULARIDADES</v>
      </c>
      <c r="C67" s="57">
        <f t="shared" si="267"/>
        <v>2.4484765731782802E-3</v>
      </c>
      <c r="D67" s="65">
        <f>RESUMO!$E66</f>
        <v>21178.799999999999</v>
      </c>
      <c r="E67" s="176" t="s">
        <v>111</v>
      </c>
      <c r="F67" s="163" t="str">
        <f t="shared" si="268"/>
        <v/>
      </c>
      <c r="G67" s="176" t="s">
        <v>111</v>
      </c>
      <c r="H67" s="163" t="str">
        <f t="shared" si="269"/>
        <v/>
      </c>
      <c r="I67" s="176" t="s">
        <v>111</v>
      </c>
      <c r="J67" s="163" t="str">
        <f t="shared" si="270"/>
        <v/>
      </c>
      <c r="K67" s="176">
        <v>0.56069999999999998</v>
      </c>
      <c r="L67" s="163">
        <f t="shared" si="271"/>
        <v>11874.953159999999</v>
      </c>
      <c r="M67" s="176">
        <v>0.43930000000000002</v>
      </c>
      <c r="N67" s="163">
        <f t="shared" si="272"/>
        <v>9303.8468400000002</v>
      </c>
      <c r="O67" s="176" t="s">
        <v>111</v>
      </c>
      <c r="P67" s="163" t="str">
        <f t="shared" si="273"/>
        <v/>
      </c>
      <c r="Q67" s="176" t="s">
        <v>111</v>
      </c>
      <c r="R67" s="163" t="str">
        <f t="shared" si="273"/>
        <v/>
      </c>
      <c r="S67" s="176" t="s">
        <v>111</v>
      </c>
      <c r="T67" s="163" t="str">
        <f t="shared" si="274"/>
        <v/>
      </c>
      <c r="U67" s="176" t="s">
        <v>111</v>
      </c>
      <c r="V67" s="163" t="str">
        <f t="shared" si="275"/>
        <v/>
      </c>
      <c r="W67" s="176" t="s">
        <v>111</v>
      </c>
      <c r="X67" s="163" t="str">
        <f t="shared" si="276"/>
        <v/>
      </c>
      <c r="Y67" s="176" t="s">
        <v>111</v>
      </c>
      <c r="Z67" s="163" t="str">
        <f t="shared" si="277"/>
        <v/>
      </c>
      <c r="AA67" s="176" t="s">
        <v>111</v>
      </c>
      <c r="AB67" s="163" t="str">
        <f t="shared" si="278"/>
        <v/>
      </c>
      <c r="AC67" s="176" t="s">
        <v>111</v>
      </c>
      <c r="AD67" s="163" t="str">
        <f t="shared" si="279"/>
        <v/>
      </c>
      <c r="AE67" s="176" t="s">
        <v>111</v>
      </c>
      <c r="AF67" s="163" t="str">
        <f t="shared" si="280"/>
        <v/>
      </c>
      <c r="AG67" s="176" t="s">
        <v>111</v>
      </c>
      <c r="AH67" s="163" t="str">
        <f t="shared" si="281"/>
        <v/>
      </c>
      <c r="AI67" s="176" t="s">
        <v>111</v>
      </c>
      <c r="AJ67" s="163" t="str">
        <f t="shared" si="282"/>
        <v/>
      </c>
      <c r="AK67" s="176" t="s">
        <v>111</v>
      </c>
      <c r="AL67" s="163" t="str">
        <f t="shared" si="283"/>
        <v/>
      </c>
      <c r="AM67" s="176" t="s">
        <v>111</v>
      </c>
      <c r="AN67" s="163" t="str">
        <f t="shared" si="284"/>
        <v/>
      </c>
      <c r="AO67" s="176" t="s">
        <v>111</v>
      </c>
      <c r="AP67" s="163" t="str">
        <f t="shared" si="285"/>
        <v/>
      </c>
      <c r="AQ67" s="176" t="s">
        <v>111</v>
      </c>
      <c r="AR67" s="163" t="str">
        <f t="shared" si="286"/>
        <v/>
      </c>
      <c r="AS67" s="176" t="s">
        <v>111</v>
      </c>
      <c r="AT67" s="163" t="str">
        <f t="shared" si="287"/>
        <v/>
      </c>
      <c r="AU67" s="176" t="s">
        <v>111</v>
      </c>
      <c r="AV67" s="163" t="str">
        <f t="shared" si="288"/>
        <v/>
      </c>
      <c r="AW67" s="176" t="s">
        <v>111</v>
      </c>
      <c r="AX67" s="163" t="str">
        <f t="shared" si="288"/>
        <v/>
      </c>
      <c r="AY67" s="176" t="s">
        <v>111</v>
      </c>
      <c r="AZ67" s="164" t="str">
        <f t="shared" si="289"/>
        <v/>
      </c>
    </row>
    <row r="68" spans="1:52" s="25" customFormat="1" x14ac:dyDescent="0.25">
      <c r="A68" s="66" t="str">
        <f>RESUMO!$A67</f>
        <v>06.04</v>
      </c>
      <c r="B68" s="67" t="str">
        <f>RESUMO!$B67</f>
        <v>COBERTURA</v>
      </c>
      <c r="C68" s="57">
        <f t="shared" si="267"/>
        <v>1.0842198043298334E-3</v>
      </c>
      <c r="D68" s="58">
        <f>RESUMO!$E67</f>
        <v>9378.27</v>
      </c>
      <c r="E68" s="176" t="s">
        <v>111</v>
      </c>
      <c r="F68" s="163" t="str">
        <f t="shared" si="268"/>
        <v/>
      </c>
      <c r="G68" s="176" t="s">
        <v>111</v>
      </c>
      <c r="H68" s="163" t="str">
        <f t="shared" si="269"/>
        <v/>
      </c>
      <c r="I68" s="176" t="s">
        <v>111</v>
      </c>
      <c r="J68" s="163" t="str">
        <f t="shared" si="270"/>
        <v/>
      </c>
      <c r="K68" s="176" t="s">
        <v>111</v>
      </c>
      <c r="L68" s="163" t="str">
        <f t="shared" si="271"/>
        <v/>
      </c>
      <c r="M68" s="176">
        <v>1</v>
      </c>
      <c r="N68" s="163">
        <f t="shared" si="272"/>
        <v>9378.27</v>
      </c>
      <c r="O68" s="176" t="s">
        <v>111</v>
      </c>
      <c r="P68" s="163" t="str">
        <f t="shared" si="273"/>
        <v/>
      </c>
      <c r="Q68" s="176" t="s">
        <v>111</v>
      </c>
      <c r="R68" s="163" t="str">
        <f t="shared" si="273"/>
        <v/>
      </c>
      <c r="S68" s="176" t="s">
        <v>111</v>
      </c>
      <c r="T68" s="163" t="str">
        <f t="shared" si="274"/>
        <v/>
      </c>
      <c r="U68" s="176" t="s">
        <v>111</v>
      </c>
      <c r="V68" s="163" t="str">
        <f t="shared" si="275"/>
        <v/>
      </c>
      <c r="W68" s="176" t="s">
        <v>111</v>
      </c>
      <c r="X68" s="163" t="str">
        <f t="shared" si="276"/>
        <v/>
      </c>
      <c r="Y68" s="176" t="s">
        <v>111</v>
      </c>
      <c r="Z68" s="163" t="str">
        <f t="shared" si="277"/>
        <v/>
      </c>
      <c r="AA68" s="176" t="s">
        <v>111</v>
      </c>
      <c r="AB68" s="163" t="str">
        <f t="shared" si="278"/>
        <v/>
      </c>
      <c r="AC68" s="176" t="s">
        <v>111</v>
      </c>
      <c r="AD68" s="163" t="str">
        <f t="shared" si="279"/>
        <v/>
      </c>
      <c r="AE68" s="176" t="s">
        <v>111</v>
      </c>
      <c r="AF68" s="163" t="str">
        <f t="shared" si="280"/>
        <v/>
      </c>
      <c r="AG68" s="176" t="s">
        <v>111</v>
      </c>
      <c r="AH68" s="163" t="str">
        <f t="shared" si="281"/>
        <v/>
      </c>
      <c r="AI68" s="176" t="s">
        <v>111</v>
      </c>
      <c r="AJ68" s="163" t="str">
        <f t="shared" si="282"/>
        <v/>
      </c>
      <c r="AK68" s="176" t="s">
        <v>111</v>
      </c>
      <c r="AL68" s="163" t="str">
        <f t="shared" si="283"/>
        <v/>
      </c>
      <c r="AM68" s="176" t="s">
        <v>111</v>
      </c>
      <c r="AN68" s="163" t="str">
        <f t="shared" si="284"/>
        <v/>
      </c>
      <c r="AO68" s="176" t="s">
        <v>111</v>
      </c>
      <c r="AP68" s="163" t="str">
        <f t="shared" si="285"/>
        <v/>
      </c>
      <c r="AQ68" s="176" t="s">
        <v>111</v>
      </c>
      <c r="AR68" s="163" t="str">
        <f t="shared" si="286"/>
        <v/>
      </c>
      <c r="AS68" s="176" t="s">
        <v>111</v>
      </c>
      <c r="AT68" s="163" t="str">
        <f t="shared" si="287"/>
        <v/>
      </c>
      <c r="AU68" s="176" t="s">
        <v>111</v>
      </c>
      <c r="AV68" s="163" t="str">
        <f t="shared" si="288"/>
        <v/>
      </c>
      <c r="AW68" s="176" t="s">
        <v>111</v>
      </c>
      <c r="AX68" s="163" t="str">
        <f t="shared" si="288"/>
        <v/>
      </c>
      <c r="AY68" s="176" t="s">
        <v>111</v>
      </c>
      <c r="AZ68" s="164" t="str">
        <f t="shared" si="289"/>
        <v/>
      </c>
    </row>
    <row r="69" spans="1:52" s="25" customFormat="1" x14ac:dyDescent="0.25">
      <c r="A69" s="66" t="str">
        <f>RESUMO!$A68</f>
        <v>06.05</v>
      </c>
      <c r="B69" s="63" t="str">
        <f>RESUMO!$B68</f>
        <v>PAVIMENTAÇÃO</v>
      </c>
      <c r="C69" s="57">
        <f t="shared" si="267"/>
        <v>4.1508191370814699E-4</v>
      </c>
      <c r="D69" s="65">
        <f>RESUMO!$E68</f>
        <v>3590.3700000000003</v>
      </c>
      <c r="E69" s="176" t="s">
        <v>111</v>
      </c>
      <c r="F69" s="163" t="str">
        <f t="shared" si="268"/>
        <v/>
      </c>
      <c r="G69" s="176" t="s">
        <v>111</v>
      </c>
      <c r="H69" s="163" t="str">
        <f t="shared" si="269"/>
        <v/>
      </c>
      <c r="I69" s="176" t="s">
        <v>111</v>
      </c>
      <c r="J69" s="163" t="str">
        <f t="shared" si="270"/>
        <v/>
      </c>
      <c r="K69" s="176">
        <v>0.37680000000000002</v>
      </c>
      <c r="L69" s="163">
        <f t="shared" si="271"/>
        <v>1352.8514160000002</v>
      </c>
      <c r="M69" s="176">
        <v>0.15579999999999999</v>
      </c>
      <c r="N69" s="163">
        <f t="shared" si="272"/>
        <v>559.37964599999998</v>
      </c>
      <c r="O69" s="176">
        <v>0.46739999999999998</v>
      </c>
      <c r="P69" s="163">
        <f t="shared" si="273"/>
        <v>1678.1389380000001</v>
      </c>
      <c r="Q69" s="176" t="s">
        <v>111</v>
      </c>
      <c r="R69" s="163" t="str">
        <f t="shared" si="273"/>
        <v/>
      </c>
      <c r="S69" s="176" t="s">
        <v>111</v>
      </c>
      <c r="T69" s="163" t="str">
        <f t="shared" si="274"/>
        <v/>
      </c>
      <c r="U69" s="176" t="s">
        <v>111</v>
      </c>
      <c r="V69" s="163" t="str">
        <f t="shared" si="275"/>
        <v/>
      </c>
      <c r="W69" s="176" t="s">
        <v>111</v>
      </c>
      <c r="X69" s="163" t="str">
        <f t="shared" si="276"/>
        <v/>
      </c>
      <c r="Y69" s="176" t="s">
        <v>111</v>
      </c>
      <c r="Z69" s="163" t="str">
        <f t="shared" si="277"/>
        <v/>
      </c>
      <c r="AA69" s="176" t="s">
        <v>111</v>
      </c>
      <c r="AB69" s="163" t="str">
        <f t="shared" si="278"/>
        <v/>
      </c>
      <c r="AC69" s="176" t="s">
        <v>111</v>
      </c>
      <c r="AD69" s="163" t="str">
        <f t="shared" si="279"/>
        <v/>
      </c>
      <c r="AE69" s="176" t="s">
        <v>111</v>
      </c>
      <c r="AF69" s="163" t="str">
        <f t="shared" si="280"/>
        <v/>
      </c>
      <c r="AG69" s="176" t="s">
        <v>111</v>
      </c>
      <c r="AH69" s="163" t="str">
        <f t="shared" si="281"/>
        <v/>
      </c>
      <c r="AI69" s="176" t="s">
        <v>111</v>
      </c>
      <c r="AJ69" s="163" t="str">
        <f t="shared" si="282"/>
        <v/>
      </c>
      <c r="AK69" s="176" t="s">
        <v>111</v>
      </c>
      <c r="AL69" s="163" t="str">
        <f t="shared" si="283"/>
        <v/>
      </c>
      <c r="AM69" s="176" t="s">
        <v>111</v>
      </c>
      <c r="AN69" s="163" t="str">
        <f t="shared" si="284"/>
        <v/>
      </c>
      <c r="AO69" s="176" t="s">
        <v>111</v>
      </c>
      <c r="AP69" s="163" t="str">
        <f t="shared" si="285"/>
        <v/>
      </c>
      <c r="AQ69" s="176" t="s">
        <v>111</v>
      </c>
      <c r="AR69" s="163" t="str">
        <f t="shared" si="286"/>
        <v/>
      </c>
      <c r="AS69" s="176" t="s">
        <v>111</v>
      </c>
      <c r="AT69" s="163" t="str">
        <f t="shared" si="287"/>
        <v/>
      </c>
      <c r="AU69" s="176" t="s">
        <v>111</v>
      </c>
      <c r="AV69" s="163" t="str">
        <f t="shared" si="288"/>
        <v/>
      </c>
      <c r="AW69" s="176" t="s">
        <v>111</v>
      </c>
      <c r="AX69" s="163" t="str">
        <f t="shared" si="288"/>
        <v/>
      </c>
      <c r="AY69" s="176" t="s">
        <v>111</v>
      </c>
      <c r="AZ69" s="164" t="str">
        <f t="shared" si="289"/>
        <v/>
      </c>
    </row>
    <row r="70" spans="1:52" s="25" customFormat="1" x14ac:dyDescent="0.25">
      <c r="A70" s="66" t="str">
        <f>RESUMO!$A69</f>
        <v>06.06</v>
      </c>
      <c r="B70" s="63" t="str">
        <f>RESUMO!$B69</f>
        <v>REVESTIMENTO</v>
      </c>
      <c r="C70" s="57">
        <f t="shared" si="267"/>
        <v>1.8866407509754699E-3</v>
      </c>
      <c r="D70" s="65">
        <f>RESUMO!$E69</f>
        <v>16319.039999999999</v>
      </c>
      <c r="E70" s="176" t="s">
        <v>111</v>
      </c>
      <c r="F70" s="163" t="str">
        <f t="shared" si="268"/>
        <v/>
      </c>
      <c r="G70" s="176" t="s">
        <v>111</v>
      </c>
      <c r="H70" s="163" t="str">
        <f t="shared" si="269"/>
        <v/>
      </c>
      <c r="I70" s="176" t="s">
        <v>111</v>
      </c>
      <c r="J70" s="163" t="str">
        <f t="shared" si="270"/>
        <v/>
      </c>
      <c r="K70" s="176" t="s">
        <v>111</v>
      </c>
      <c r="L70" s="163" t="str">
        <f t="shared" si="271"/>
        <v/>
      </c>
      <c r="M70" s="176">
        <v>0.67279999999999995</v>
      </c>
      <c r="N70" s="163">
        <f t="shared" si="272"/>
        <v>10979.450111999999</v>
      </c>
      <c r="O70" s="176">
        <v>0.32719999999999999</v>
      </c>
      <c r="P70" s="163">
        <f t="shared" si="273"/>
        <v>5339.5898879999995</v>
      </c>
      <c r="Q70" s="176" t="s">
        <v>111</v>
      </c>
      <c r="R70" s="163" t="str">
        <f t="shared" si="273"/>
        <v/>
      </c>
      <c r="S70" s="176" t="s">
        <v>111</v>
      </c>
      <c r="T70" s="163" t="str">
        <f t="shared" si="274"/>
        <v/>
      </c>
      <c r="U70" s="176" t="s">
        <v>111</v>
      </c>
      <c r="V70" s="163" t="str">
        <f t="shared" si="275"/>
        <v/>
      </c>
      <c r="W70" s="176" t="s">
        <v>111</v>
      </c>
      <c r="X70" s="163" t="str">
        <f t="shared" si="276"/>
        <v/>
      </c>
      <c r="Y70" s="176" t="s">
        <v>111</v>
      </c>
      <c r="Z70" s="163" t="str">
        <f t="shared" si="277"/>
        <v/>
      </c>
      <c r="AA70" s="176" t="s">
        <v>111</v>
      </c>
      <c r="AB70" s="163" t="str">
        <f t="shared" si="278"/>
        <v/>
      </c>
      <c r="AC70" s="176" t="s">
        <v>111</v>
      </c>
      <c r="AD70" s="163" t="str">
        <f t="shared" si="279"/>
        <v/>
      </c>
      <c r="AE70" s="176" t="s">
        <v>111</v>
      </c>
      <c r="AF70" s="163" t="str">
        <f t="shared" si="280"/>
        <v/>
      </c>
      <c r="AG70" s="176" t="s">
        <v>111</v>
      </c>
      <c r="AH70" s="163" t="str">
        <f t="shared" si="281"/>
        <v/>
      </c>
      <c r="AI70" s="176" t="s">
        <v>111</v>
      </c>
      <c r="AJ70" s="163" t="str">
        <f t="shared" si="282"/>
        <v/>
      </c>
      <c r="AK70" s="176" t="s">
        <v>111</v>
      </c>
      <c r="AL70" s="163" t="str">
        <f t="shared" si="283"/>
        <v/>
      </c>
      <c r="AM70" s="176" t="s">
        <v>111</v>
      </c>
      <c r="AN70" s="163" t="str">
        <f t="shared" si="284"/>
        <v/>
      </c>
      <c r="AO70" s="176" t="s">
        <v>111</v>
      </c>
      <c r="AP70" s="163" t="str">
        <f t="shared" si="285"/>
        <v/>
      </c>
      <c r="AQ70" s="176" t="s">
        <v>111</v>
      </c>
      <c r="AR70" s="163" t="str">
        <f t="shared" si="286"/>
        <v/>
      </c>
      <c r="AS70" s="176" t="s">
        <v>111</v>
      </c>
      <c r="AT70" s="163" t="str">
        <f t="shared" si="287"/>
        <v/>
      </c>
      <c r="AU70" s="176" t="s">
        <v>111</v>
      </c>
      <c r="AV70" s="163" t="str">
        <f t="shared" si="288"/>
        <v/>
      </c>
      <c r="AW70" s="176" t="s">
        <v>111</v>
      </c>
      <c r="AX70" s="163" t="str">
        <f t="shared" si="288"/>
        <v/>
      </c>
      <c r="AY70" s="176" t="s">
        <v>111</v>
      </c>
      <c r="AZ70" s="164" t="str">
        <f t="shared" si="289"/>
        <v/>
      </c>
    </row>
    <row r="71" spans="1:52" s="25" customFormat="1" x14ac:dyDescent="0.25">
      <c r="A71" s="66" t="str">
        <f>RESUMO!$A70</f>
        <v>06.07</v>
      </c>
      <c r="B71" s="63" t="str">
        <f>RESUMO!$B70</f>
        <v>IMPERMEABILIZAÇÃO</v>
      </c>
      <c r="C71" s="57">
        <f t="shared" si="267"/>
        <v>1.2025845733402173E-4</v>
      </c>
      <c r="D71" s="65">
        <f>RESUMO!$E70</f>
        <v>1040.21</v>
      </c>
      <c r="E71" s="176" t="s">
        <v>111</v>
      </c>
      <c r="F71" s="163" t="str">
        <f t="shared" si="268"/>
        <v/>
      </c>
      <c r="G71" s="176" t="s">
        <v>111</v>
      </c>
      <c r="H71" s="163" t="str">
        <f t="shared" si="269"/>
        <v/>
      </c>
      <c r="I71" s="176" t="s">
        <v>111</v>
      </c>
      <c r="J71" s="163" t="str">
        <f t="shared" si="270"/>
        <v/>
      </c>
      <c r="K71" s="176">
        <v>1</v>
      </c>
      <c r="L71" s="163">
        <f t="shared" si="271"/>
        <v>1040.21</v>
      </c>
      <c r="M71" s="176" t="s">
        <v>111</v>
      </c>
      <c r="N71" s="163" t="str">
        <f t="shared" si="272"/>
        <v/>
      </c>
      <c r="O71" s="176" t="s">
        <v>111</v>
      </c>
      <c r="P71" s="163" t="str">
        <f t="shared" si="273"/>
        <v/>
      </c>
      <c r="Q71" s="176" t="s">
        <v>111</v>
      </c>
      <c r="R71" s="163" t="str">
        <f t="shared" si="273"/>
        <v/>
      </c>
      <c r="S71" s="176" t="s">
        <v>111</v>
      </c>
      <c r="T71" s="163" t="str">
        <f t="shared" si="274"/>
        <v/>
      </c>
      <c r="U71" s="176" t="s">
        <v>111</v>
      </c>
      <c r="V71" s="163" t="str">
        <f t="shared" si="275"/>
        <v/>
      </c>
      <c r="W71" s="176" t="s">
        <v>111</v>
      </c>
      <c r="X71" s="163" t="str">
        <f t="shared" si="276"/>
        <v/>
      </c>
      <c r="Y71" s="176" t="s">
        <v>111</v>
      </c>
      <c r="Z71" s="163" t="str">
        <f t="shared" si="277"/>
        <v/>
      </c>
      <c r="AA71" s="176" t="s">
        <v>111</v>
      </c>
      <c r="AB71" s="163" t="str">
        <f t="shared" si="278"/>
        <v/>
      </c>
      <c r="AC71" s="176" t="s">
        <v>111</v>
      </c>
      <c r="AD71" s="163" t="str">
        <f t="shared" si="279"/>
        <v/>
      </c>
      <c r="AE71" s="176" t="s">
        <v>111</v>
      </c>
      <c r="AF71" s="163" t="str">
        <f t="shared" si="280"/>
        <v/>
      </c>
      <c r="AG71" s="176" t="s">
        <v>111</v>
      </c>
      <c r="AH71" s="163" t="str">
        <f t="shared" si="281"/>
        <v/>
      </c>
      <c r="AI71" s="176" t="s">
        <v>111</v>
      </c>
      <c r="AJ71" s="163" t="str">
        <f t="shared" si="282"/>
        <v/>
      </c>
      <c r="AK71" s="176" t="s">
        <v>111</v>
      </c>
      <c r="AL71" s="163" t="str">
        <f t="shared" si="283"/>
        <v/>
      </c>
      <c r="AM71" s="176" t="s">
        <v>111</v>
      </c>
      <c r="AN71" s="163" t="str">
        <f t="shared" si="284"/>
        <v/>
      </c>
      <c r="AO71" s="176" t="s">
        <v>111</v>
      </c>
      <c r="AP71" s="163" t="str">
        <f t="shared" si="285"/>
        <v/>
      </c>
      <c r="AQ71" s="176" t="s">
        <v>111</v>
      </c>
      <c r="AR71" s="163" t="str">
        <f t="shared" si="286"/>
        <v/>
      </c>
      <c r="AS71" s="176" t="s">
        <v>111</v>
      </c>
      <c r="AT71" s="163" t="str">
        <f t="shared" si="287"/>
        <v/>
      </c>
      <c r="AU71" s="176" t="s">
        <v>111</v>
      </c>
      <c r="AV71" s="163" t="str">
        <f t="shared" si="288"/>
        <v/>
      </c>
      <c r="AW71" s="176" t="s">
        <v>111</v>
      </c>
      <c r="AX71" s="163" t="str">
        <f t="shared" si="288"/>
        <v/>
      </c>
      <c r="AY71" s="176" t="s">
        <v>111</v>
      </c>
      <c r="AZ71" s="164" t="str">
        <f t="shared" si="289"/>
        <v/>
      </c>
    </row>
    <row r="72" spans="1:52" s="25" customFormat="1" x14ac:dyDescent="0.25">
      <c r="A72" s="66" t="str">
        <f>RESUMO!$A71</f>
        <v>06.08</v>
      </c>
      <c r="B72" s="63" t="str">
        <f>RESUMO!$B71</f>
        <v>ESQUADRIAS</v>
      </c>
      <c r="C72" s="57">
        <f t="shared" si="267"/>
        <v>7.8185280930385417E-4</v>
      </c>
      <c r="D72" s="65">
        <f>RESUMO!$E71</f>
        <v>6762.8600000000006</v>
      </c>
      <c r="E72" s="176" t="s">
        <v>111</v>
      </c>
      <c r="F72" s="163" t="str">
        <f t="shared" si="268"/>
        <v/>
      </c>
      <c r="G72" s="176" t="s">
        <v>111</v>
      </c>
      <c r="H72" s="163" t="str">
        <f t="shared" si="269"/>
        <v/>
      </c>
      <c r="I72" s="176" t="s">
        <v>111</v>
      </c>
      <c r="J72" s="163" t="str">
        <f t="shared" si="270"/>
        <v/>
      </c>
      <c r="K72" s="176" t="s">
        <v>111</v>
      </c>
      <c r="L72" s="163" t="str">
        <f t="shared" si="271"/>
        <v/>
      </c>
      <c r="M72" s="176">
        <v>1</v>
      </c>
      <c r="N72" s="163">
        <f t="shared" si="272"/>
        <v>6762.8600000000006</v>
      </c>
      <c r="O72" s="176" t="s">
        <v>111</v>
      </c>
      <c r="P72" s="163" t="str">
        <f t="shared" si="273"/>
        <v/>
      </c>
      <c r="Q72" s="176" t="s">
        <v>111</v>
      </c>
      <c r="R72" s="163" t="str">
        <f t="shared" si="273"/>
        <v/>
      </c>
      <c r="S72" s="176" t="s">
        <v>111</v>
      </c>
      <c r="T72" s="163" t="str">
        <f t="shared" si="274"/>
        <v/>
      </c>
      <c r="U72" s="176" t="s">
        <v>111</v>
      </c>
      <c r="V72" s="163" t="str">
        <f t="shared" si="275"/>
        <v/>
      </c>
      <c r="W72" s="176" t="s">
        <v>111</v>
      </c>
      <c r="X72" s="163" t="str">
        <f t="shared" si="276"/>
        <v/>
      </c>
      <c r="Y72" s="176" t="s">
        <v>111</v>
      </c>
      <c r="Z72" s="163" t="str">
        <f t="shared" si="277"/>
        <v/>
      </c>
      <c r="AA72" s="176" t="s">
        <v>111</v>
      </c>
      <c r="AB72" s="163" t="str">
        <f t="shared" si="278"/>
        <v/>
      </c>
      <c r="AC72" s="176" t="s">
        <v>111</v>
      </c>
      <c r="AD72" s="163" t="str">
        <f t="shared" si="279"/>
        <v/>
      </c>
      <c r="AE72" s="176" t="s">
        <v>111</v>
      </c>
      <c r="AF72" s="163" t="str">
        <f t="shared" si="280"/>
        <v/>
      </c>
      <c r="AG72" s="176" t="s">
        <v>111</v>
      </c>
      <c r="AH72" s="163" t="str">
        <f t="shared" si="281"/>
        <v/>
      </c>
      <c r="AI72" s="176" t="s">
        <v>111</v>
      </c>
      <c r="AJ72" s="163" t="str">
        <f t="shared" si="282"/>
        <v/>
      </c>
      <c r="AK72" s="176" t="s">
        <v>111</v>
      </c>
      <c r="AL72" s="163" t="str">
        <f t="shared" si="283"/>
        <v/>
      </c>
      <c r="AM72" s="176" t="s">
        <v>111</v>
      </c>
      <c r="AN72" s="163" t="str">
        <f t="shared" si="284"/>
        <v/>
      </c>
      <c r="AO72" s="176" t="s">
        <v>111</v>
      </c>
      <c r="AP72" s="163" t="str">
        <f t="shared" si="285"/>
        <v/>
      </c>
      <c r="AQ72" s="176" t="s">
        <v>111</v>
      </c>
      <c r="AR72" s="163" t="str">
        <f t="shared" si="286"/>
        <v/>
      </c>
      <c r="AS72" s="176" t="s">
        <v>111</v>
      </c>
      <c r="AT72" s="163" t="str">
        <f t="shared" si="287"/>
        <v/>
      </c>
      <c r="AU72" s="176" t="s">
        <v>111</v>
      </c>
      <c r="AV72" s="163" t="str">
        <f t="shared" si="288"/>
        <v/>
      </c>
      <c r="AW72" s="176" t="s">
        <v>111</v>
      </c>
      <c r="AX72" s="163" t="str">
        <f t="shared" si="288"/>
        <v/>
      </c>
      <c r="AY72" s="176" t="s">
        <v>111</v>
      </c>
      <c r="AZ72" s="164" t="str">
        <f t="shared" si="289"/>
        <v/>
      </c>
    </row>
    <row r="73" spans="1:52" s="25" customFormat="1" x14ac:dyDescent="0.25">
      <c r="A73" s="66" t="str">
        <f>RESUMO!$A72</f>
        <v>06.09</v>
      </c>
      <c r="B73" s="68" t="str">
        <f>RESUMO!$B72</f>
        <v>INSTALAÇÕES HIDROSSANITÁRIAS</v>
      </c>
      <c r="C73" s="57">
        <f t="shared" si="267"/>
        <v>4.686184942276947E-4</v>
      </c>
      <c r="D73" s="65">
        <f>RESUMO!$E72</f>
        <v>4053.45</v>
      </c>
      <c r="E73" s="176" t="s">
        <v>111</v>
      </c>
      <c r="F73" s="163" t="str">
        <f t="shared" si="268"/>
        <v/>
      </c>
      <c r="G73" s="176" t="s">
        <v>111</v>
      </c>
      <c r="H73" s="163" t="str">
        <f t="shared" si="269"/>
        <v/>
      </c>
      <c r="I73" s="176" t="s">
        <v>111</v>
      </c>
      <c r="J73" s="163" t="str">
        <f t="shared" si="270"/>
        <v/>
      </c>
      <c r="K73" s="176">
        <v>8.9499999999999996E-2</v>
      </c>
      <c r="L73" s="163">
        <f t="shared" si="271"/>
        <v>362.78377499999999</v>
      </c>
      <c r="M73" s="176">
        <v>0.56810000000000005</v>
      </c>
      <c r="N73" s="163">
        <f t="shared" si="272"/>
        <v>2302.7649449999999</v>
      </c>
      <c r="O73" s="176">
        <v>0.34239999999999998</v>
      </c>
      <c r="P73" s="163">
        <f t="shared" si="273"/>
        <v>1387.9012799999998</v>
      </c>
      <c r="Q73" s="176" t="s">
        <v>111</v>
      </c>
      <c r="R73" s="163" t="str">
        <f t="shared" si="273"/>
        <v/>
      </c>
      <c r="S73" s="176" t="s">
        <v>111</v>
      </c>
      <c r="T73" s="163" t="str">
        <f t="shared" si="274"/>
        <v/>
      </c>
      <c r="U73" s="176" t="s">
        <v>111</v>
      </c>
      <c r="V73" s="163" t="str">
        <f t="shared" si="275"/>
        <v/>
      </c>
      <c r="W73" s="176" t="s">
        <v>111</v>
      </c>
      <c r="X73" s="163" t="str">
        <f t="shared" si="276"/>
        <v/>
      </c>
      <c r="Y73" s="176" t="s">
        <v>111</v>
      </c>
      <c r="Z73" s="163" t="str">
        <f t="shared" si="277"/>
        <v/>
      </c>
      <c r="AA73" s="176" t="s">
        <v>111</v>
      </c>
      <c r="AB73" s="163" t="str">
        <f t="shared" si="278"/>
        <v/>
      </c>
      <c r="AC73" s="176" t="s">
        <v>111</v>
      </c>
      <c r="AD73" s="163" t="str">
        <f t="shared" si="279"/>
        <v/>
      </c>
      <c r="AE73" s="176" t="s">
        <v>111</v>
      </c>
      <c r="AF73" s="163" t="str">
        <f t="shared" si="280"/>
        <v/>
      </c>
      <c r="AG73" s="176" t="s">
        <v>111</v>
      </c>
      <c r="AH73" s="163" t="str">
        <f t="shared" si="281"/>
        <v/>
      </c>
      <c r="AI73" s="176" t="s">
        <v>111</v>
      </c>
      <c r="AJ73" s="163" t="str">
        <f t="shared" si="282"/>
        <v/>
      </c>
      <c r="AK73" s="176" t="s">
        <v>111</v>
      </c>
      <c r="AL73" s="163" t="str">
        <f t="shared" si="283"/>
        <v/>
      </c>
      <c r="AM73" s="176" t="s">
        <v>111</v>
      </c>
      <c r="AN73" s="163" t="str">
        <f t="shared" si="284"/>
        <v/>
      </c>
      <c r="AO73" s="176" t="s">
        <v>111</v>
      </c>
      <c r="AP73" s="163" t="str">
        <f t="shared" si="285"/>
        <v/>
      </c>
      <c r="AQ73" s="176" t="s">
        <v>111</v>
      </c>
      <c r="AR73" s="163" t="str">
        <f t="shared" si="286"/>
        <v/>
      </c>
      <c r="AS73" s="176" t="s">
        <v>111</v>
      </c>
      <c r="AT73" s="163" t="str">
        <f t="shared" si="287"/>
        <v/>
      </c>
      <c r="AU73" s="176" t="s">
        <v>111</v>
      </c>
      <c r="AV73" s="163" t="str">
        <f t="shared" si="288"/>
        <v/>
      </c>
      <c r="AW73" s="176" t="s">
        <v>111</v>
      </c>
      <c r="AX73" s="163" t="str">
        <f t="shared" si="288"/>
        <v/>
      </c>
      <c r="AY73" s="176" t="s">
        <v>111</v>
      </c>
      <c r="AZ73" s="164" t="str">
        <f t="shared" si="289"/>
        <v/>
      </c>
    </row>
    <row r="74" spans="1:52" s="25" customFormat="1" x14ac:dyDescent="0.25">
      <c r="A74" s="66" t="str">
        <f>RESUMO!$A73</f>
        <v>06.10</v>
      </c>
      <c r="B74" s="67" t="str">
        <f>RESUMO!$B73</f>
        <v>INSTALAÇÕES ELÉTRICAS</v>
      </c>
      <c r="C74" s="57">
        <f t="shared" si="267"/>
        <v>2.4793466987080588E-3</v>
      </c>
      <c r="D74" s="58">
        <f>RESUMO!$E73</f>
        <v>21445.82</v>
      </c>
      <c r="E74" s="176" t="s">
        <v>111</v>
      </c>
      <c r="F74" s="163" t="str">
        <f t="shared" si="268"/>
        <v/>
      </c>
      <c r="G74" s="176" t="s">
        <v>111</v>
      </c>
      <c r="H74" s="163" t="str">
        <f t="shared" si="269"/>
        <v/>
      </c>
      <c r="I74" s="176" t="s">
        <v>111</v>
      </c>
      <c r="J74" s="163" t="str">
        <f t="shared" si="270"/>
        <v/>
      </c>
      <c r="K74" s="176" t="s">
        <v>111</v>
      </c>
      <c r="L74" s="163" t="str">
        <f t="shared" si="271"/>
        <v/>
      </c>
      <c r="M74" s="176" t="s">
        <v>111</v>
      </c>
      <c r="N74" s="163" t="str">
        <f t="shared" si="272"/>
        <v/>
      </c>
      <c r="O74" s="176">
        <v>1</v>
      </c>
      <c r="P74" s="163">
        <f t="shared" si="273"/>
        <v>21445.82</v>
      </c>
      <c r="Q74" s="176" t="s">
        <v>111</v>
      </c>
      <c r="R74" s="163" t="str">
        <f t="shared" si="273"/>
        <v/>
      </c>
      <c r="S74" s="176" t="s">
        <v>111</v>
      </c>
      <c r="T74" s="163" t="str">
        <f t="shared" si="274"/>
        <v/>
      </c>
      <c r="U74" s="176" t="s">
        <v>111</v>
      </c>
      <c r="V74" s="163" t="str">
        <f t="shared" si="275"/>
        <v/>
      </c>
      <c r="W74" s="176" t="s">
        <v>111</v>
      </c>
      <c r="X74" s="163" t="str">
        <f t="shared" si="276"/>
        <v/>
      </c>
      <c r="Y74" s="176" t="s">
        <v>111</v>
      </c>
      <c r="Z74" s="163" t="str">
        <f t="shared" si="277"/>
        <v/>
      </c>
      <c r="AA74" s="176" t="s">
        <v>111</v>
      </c>
      <c r="AB74" s="163" t="str">
        <f t="shared" si="278"/>
        <v/>
      </c>
      <c r="AC74" s="176" t="s">
        <v>111</v>
      </c>
      <c r="AD74" s="163" t="str">
        <f t="shared" si="279"/>
        <v/>
      </c>
      <c r="AE74" s="176" t="s">
        <v>111</v>
      </c>
      <c r="AF74" s="163" t="str">
        <f t="shared" si="280"/>
        <v/>
      </c>
      <c r="AG74" s="176" t="s">
        <v>111</v>
      </c>
      <c r="AH74" s="163" t="str">
        <f t="shared" si="281"/>
        <v/>
      </c>
      <c r="AI74" s="176" t="s">
        <v>111</v>
      </c>
      <c r="AJ74" s="163" t="str">
        <f t="shared" si="282"/>
        <v/>
      </c>
      <c r="AK74" s="176" t="s">
        <v>111</v>
      </c>
      <c r="AL74" s="163" t="str">
        <f t="shared" si="283"/>
        <v/>
      </c>
      <c r="AM74" s="176" t="s">
        <v>111</v>
      </c>
      <c r="AN74" s="163" t="str">
        <f t="shared" si="284"/>
        <v/>
      </c>
      <c r="AO74" s="176" t="s">
        <v>111</v>
      </c>
      <c r="AP74" s="163" t="str">
        <f t="shared" si="285"/>
        <v/>
      </c>
      <c r="AQ74" s="176" t="s">
        <v>111</v>
      </c>
      <c r="AR74" s="163" t="str">
        <f t="shared" si="286"/>
        <v/>
      </c>
      <c r="AS74" s="176" t="s">
        <v>111</v>
      </c>
      <c r="AT74" s="163" t="str">
        <f t="shared" si="287"/>
        <v/>
      </c>
      <c r="AU74" s="176" t="s">
        <v>111</v>
      </c>
      <c r="AV74" s="163" t="str">
        <f t="shared" si="288"/>
        <v/>
      </c>
      <c r="AW74" s="176" t="s">
        <v>111</v>
      </c>
      <c r="AX74" s="163" t="str">
        <f t="shared" si="288"/>
        <v/>
      </c>
      <c r="AY74" s="176" t="s">
        <v>111</v>
      </c>
      <c r="AZ74" s="164" t="str">
        <f t="shared" si="289"/>
        <v/>
      </c>
    </row>
    <row r="75" spans="1:52" s="25" customFormat="1" x14ac:dyDescent="0.25">
      <c r="A75" s="66" t="str">
        <f>RESUMO!$A74</f>
        <v>06.11</v>
      </c>
      <c r="B75" s="67" t="str">
        <f>RESUMO!$B74</f>
        <v>DIVERSOS</v>
      </c>
      <c r="C75" s="57">
        <f t="shared" si="267"/>
        <v>6.4191294170022931E-4</v>
      </c>
      <c r="D75" s="65">
        <f>RESUMO!$E74</f>
        <v>5552.41</v>
      </c>
      <c r="E75" s="176" t="s">
        <v>111</v>
      </c>
      <c r="F75" s="163" t="str">
        <f t="shared" si="268"/>
        <v/>
      </c>
      <c r="G75" s="176" t="s">
        <v>111</v>
      </c>
      <c r="H75" s="163" t="str">
        <f t="shared" si="269"/>
        <v/>
      </c>
      <c r="I75" s="176" t="s">
        <v>111</v>
      </c>
      <c r="J75" s="163" t="str">
        <f t="shared" si="270"/>
        <v/>
      </c>
      <c r="K75" s="176" t="s">
        <v>111</v>
      </c>
      <c r="L75" s="163" t="str">
        <f t="shared" si="271"/>
        <v/>
      </c>
      <c r="M75" s="176">
        <v>0.34010000000000001</v>
      </c>
      <c r="N75" s="163">
        <f t="shared" si="272"/>
        <v>1888.3746410000001</v>
      </c>
      <c r="O75" s="176">
        <v>0.65990000000000004</v>
      </c>
      <c r="P75" s="163">
        <f t="shared" si="273"/>
        <v>3664.035359</v>
      </c>
      <c r="Q75" s="176" t="s">
        <v>111</v>
      </c>
      <c r="R75" s="163" t="str">
        <f t="shared" si="273"/>
        <v/>
      </c>
      <c r="S75" s="176" t="s">
        <v>111</v>
      </c>
      <c r="T75" s="163" t="str">
        <f t="shared" si="274"/>
        <v/>
      </c>
      <c r="U75" s="176" t="s">
        <v>111</v>
      </c>
      <c r="V75" s="163" t="str">
        <f t="shared" si="275"/>
        <v/>
      </c>
      <c r="W75" s="176" t="s">
        <v>111</v>
      </c>
      <c r="X75" s="163" t="str">
        <f t="shared" si="276"/>
        <v/>
      </c>
      <c r="Y75" s="176" t="s">
        <v>111</v>
      </c>
      <c r="Z75" s="163" t="str">
        <f t="shared" si="277"/>
        <v/>
      </c>
      <c r="AA75" s="176" t="s">
        <v>111</v>
      </c>
      <c r="AB75" s="163" t="str">
        <f t="shared" si="278"/>
        <v/>
      </c>
      <c r="AC75" s="176" t="s">
        <v>111</v>
      </c>
      <c r="AD75" s="163" t="str">
        <f t="shared" si="279"/>
        <v/>
      </c>
      <c r="AE75" s="176" t="s">
        <v>111</v>
      </c>
      <c r="AF75" s="163" t="str">
        <f t="shared" si="280"/>
        <v/>
      </c>
      <c r="AG75" s="176" t="s">
        <v>111</v>
      </c>
      <c r="AH75" s="163" t="str">
        <f t="shared" si="281"/>
        <v/>
      </c>
      <c r="AI75" s="176" t="s">
        <v>111</v>
      </c>
      <c r="AJ75" s="163" t="str">
        <f t="shared" si="282"/>
        <v/>
      </c>
      <c r="AK75" s="176" t="s">
        <v>111</v>
      </c>
      <c r="AL75" s="163" t="str">
        <f t="shared" si="283"/>
        <v/>
      </c>
      <c r="AM75" s="176" t="s">
        <v>111</v>
      </c>
      <c r="AN75" s="163" t="str">
        <f t="shared" si="284"/>
        <v/>
      </c>
      <c r="AO75" s="176" t="s">
        <v>111</v>
      </c>
      <c r="AP75" s="163" t="str">
        <f t="shared" si="285"/>
        <v/>
      </c>
      <c r="AQ75" s="176" t="s">
        <v>111</v>
      </c>
      <c r="AR75" s="163" t="str">
        <f t="shared" si="286"/>
        <v/>
      </c>
      <c r="AS75" s="176" t="s">
        <v>111</v>
      </c>
      <c r="AT75" s="163" t="str">
        <f t="shared" si="287"/>
        <v/>
      </c>
      <c r="AU75" s="176" t="s">
        <v>111</v>
      </c>
      <c r="AV75" s="163" t="str">
        <f t="shared" si="288"/>
        <v/>
      </c>
      <c r="AW75" s="176" t="s">
        <v>111</v>
      </c>
      <c r="AX75" s="163" t="str">
        <f t="shared" si="288"/>
        <v/>
      </c>
      <c r="AY75" s="176" t="s">
        <v>111</v>
      </c>
      <c r="AZ75" s="164" t="str">
        <f t="shared" si="289"/>
        <v/>
      </c>
    </row>
    <row r="76" spans="1:52" s="25" customFormat="1" x14ac:dyDescent="0.25">
      <c r="A76" s="66" t="str">
        <f>RESUMO!$A75</f>
        <v>06.12</v>
      </c>
      <c r="B76" s="67" t="str">
        <f>RESUMO!$B75</f>
        <v>FORNECIMENTO DE MATERIAIS HIDROSSANITÁRIOS</v>
      </c>
      <c r="C76" s="57">
        <f t="shared" si="267"/>
        <v>1.4241391706185737E-4</v>
      </c>
      <c r="D76" s="65">
        <f>RESUMO!$E75</f>
        <v>1231.8499999999999</v>
      </c>
      <c r="E76" s="176" t="s">
        <v>111</v>
      </c>
      <c r="F76" s="163" t="str">
        <f t="shared" si="268"/>
        <v/>
      </c>
      <c r="G76" s="176" t="s">
        <v>111</v>
      </c>
      <c r="H76" s="163" t="str">
        <f t="shared" si="269"/>
        <v/>
      </c>
      <c r="I76" s="176" t="s">
        <v>111</v>
      </c>
      <c r="J76" s="163" t="str">
        <f t="shared" si="270"/>
        <v/>
      </c>
      <c r="K76" s="176" t="s">
        <v>111</v>
      </c>
      <c r="L76" s="163" t="str">
        <f t="shared" si="271"/>
        <v/>
      </c>
      <c r="M76" s="176" t="s">
        <v>111</v>
      </c>
      <c r="N76" s="163" t="str">
        <f t="shared" si="272"/>
        <v/>
      </c>
      <c r="O76" s="176">
        <v>1</v>
      </c>
      <c r="P76" s="163">
        <f t="shared" si="273"/>
        <v>1231.8499999999999</v>
      </c>
      <c r="Q76" s="176" t="s">
        <v>111</v>
      </c>
      <c r="R76" s="163" t="str">
        <f t="shared" si="273"/>
        <v/>
      </c>
      <c r="S76" s="176" t="s">
        <v>111</v>
      </c>
      <c r="T76" s="163" t="str">
        <f t="shared" si="274"/>
        <v/>
      </c>
      <c r="U76" s="176" t="s">
        <v>111</v>
      </c>
      <c r="V76" s="163" t="str">
        <f t="shared" si="275"/>
        <v/>
      </c>
      <c r="W76" s="176" t="s">
        <v>111</v>
      </c>
      <c r="X76" s="163" t="str">
        <f t="shared" si="276"/>
        <v/>
      </c>
      <c r="Y76" s="176" t="s">
        <v>111</v>
      </c>
      <c r="Z76" s="163" t="str">
        <f t="shared" si="277"/>
        <v/>
      </c>
      <c r="AA76" s="176" t="s">
        <v>111</v>
      </c>
      <c r="AB76" s="163" t="str">
        <f t="shared" si="278"/>
        <v/>
      </c>
      <c r="AC76" s="176" t="s">
        <v>111</v>
      </c>
      <c r="AD76" s="163" t="str">
        <f t="shared" si="279"/>
        <v/>
      </c>
      <c r="AE76" s="176" t="s">
        <v>111</v>
      </c>
      <c r="AF76" s="163" t="str">
        <f t="shared" si="280"/>
        <v/>
      </c>
      <c r="AG76" s="176" t="s">
        <v>111</v>
      </c>
      <c r="AH76" s="163" t="str">
        <f t="shared" si="281"/>
        <v/>
      </c>
      <c r="AI76" s="176" t="s">
        <v>111</v>
      </c>
      <c r="AJ76" s="163" t="str">
        <f t="shared" si="282"/>
        <v/>
      </c>
      <c r="AK76" s="176" t="s">
        <v>111</v>
      </c>
      <c r="AL76" s="163" t="str">
        <f t="shared" si="283"/>
        <v/>
      </c>
      <c r="AM76" s="176" t="s">
        <v>111</v>
      </c>
      <c r="AN76" s="163" t="str">
        <f t="shared" si="284"/>
        <v/>
      </c>
      <c r="AO76" s="176" t="s">
        <v>111</v>
      </c>
      <c r="AP76" s="163" t="str">
        <f t="shared" si="285"/>
        <v/>
      </c>
      <c r="AQ76" s="176" t="s">
        <v>111</v>
      </c>
      <c r="AR76" s="163" t="str">
        <f t="shared" si="286"/>
        <v/>
      </c>
      <c r="AS76" s="176" t="s">
        <v>111</v>
      </c>
      <c r="AT76" s="163" t="str">
        <f t="shared" si="287"/>
        <v/>
      </c>
      <c r="AU76" s="176" t="s">
        <v>111</v>
      </c>
      <c r="AV76" s="163" t="str">
        <f t="shared" si="288"/>
        <v/>
      </c>
      <c r="AW76" s="176" t="s">
        <v>111</v>
      </c>
      <c r="AX76" s="163" t="str">
        <f t="shared" si="288"/>
        <v/>
      </c>
      <c r="AY76" s="176" t="s">
        <v>111</v>
      </c>
      <c r="AZ76" s="164" t="str">
        <f t="shared" si="289"/>
        <v/>
      </c>
    </row>
    <row r="77" spans="1:52" s="25" customFormat="1" x14ac:dyDescent="0.25">
      <c r="A77" s="66" t="str">
        <f>RESUMO!$A76</f>
        <v>06.13</v>
      </c>
      <c r="B77" s="67" t="str">
        <f>RESUMO!$B76</f>
        <v>FORNECIMENTO DE MATERIAIS ELÉTRICOS</v>
      </c>
      <c r="C77" s="57">
        <f t="shared" si="267"/>
        <v>5.3608952246690439E-4</v>
      </c>
      <c r="D77" s="65">
        <f>RESUMO!$E76</f>
        <v>4637.0599999999986</v>
      </c>
      <c r="E77" s="176" t="s">
        <v>111</v>
      </c>
      <c r="F77" s="163" t="str">
        <f t="shared" si="268"/>
        <v/>
      </c>
      <c r="G77" s="176" t="s">
        <v>111</v>
      </c>
      <c r="H77" s="163" t="str">
        <f t="shared" si="269"/>
        <v/>
      </c>
      <c r="I77" s="176" t="s">
        <v>111</v>
      </c>
      <c r="J77" s="163" t="str">
        <f t="shared" si="270"/>
        <v/>
      </c>
      <c r="K77" s="176" t="s">
        <v>111</v>
      </c>
      <c r="L77" s="163" t="str">
        <f t="shared" si="271"/>
        <v/>
      </c>
      <c r="M77" s="176" t="s">
        <v>111</v>
      </c>
      <c r="N77" s="163" t="str">
        <f t="shared" si="272"/>
        <v/>
      </c>
      <c r="O77" s="176">
        <v>1</v>
      </c>
      <c r="P77" s="163">
        <f t="shared" si="273"/>
        <v>4637.0599999999986</v>
      </c>
      <c r="Q77" s="176" t="s">
        <v>111</v>
      </c>
      <c r="R77" s="163" t="str">
        <f t="shared" si="273"/>
        <v/>
      </c>
      <c r="S77" s="176" t="s">
        <v>111</v>
      </c>
      <c r="T77" s="163" t="str">
        <f t="shared" si="274"/>
        <v/>
      </c>
      <c r="U77" s="176" t="s">
        <v>111</v>
      </c>
      <c r="V77" s="163" t="str">
        <f t="shared" si="275"/>
        <v/>
      </c>
      <c r="W77" s="176" t="s">
        <v>111</v>
      </c>
      <c r="X77" s="163" t="str">
        <f t="shared" si="276"/>
        <v/>
      </c>
      <c r="Y77" s="176" t="s">
        <v>111</v>
      </c>
      <c r="Z77" s="163" t="str">
        <f t="shared" si="277"/>
        <v/>
      </c>
      <c r="AA77" s="176" t="s">
        <v>111</v>
      </c>
      <c r="AB77" s="163" t="str">
        <f t="shared" si="278"/>
        <v/>
      </c>
      <c r="AC77" s="176" t="s">
        <v>111</v>
      </c>
      <c r="AD77" s="163" t="str">
        <f t="shared" si="279"/>
        <v/>
      </c>
      <c r="AE77" s="176" t="s">
        <v>111</v>
      </c>
      <c r="AF77" s="163" t="str">
        <f t="shared" si="280"/>
        <v/>
      </c>
      <c r="AG77" s="176" t="s">
        <v>111</v>
      </c>
      <c r="AH77" s="163" t="str">
        <f t="shared" si="281"/>
        <v/>
      </c>
      <c r="AI77" s="176" t="s">
        <v>111</v>
      </c>
      <c r="AJ77" s="163" t="str">
        <f t="shared" si="282"/>
        <v/>
      </c>
      <c r="AK77" s="176" t="s">
        <v>111</v>
      </c>
      <c r="AL77" s="163" t="str">
        <f t="shared" si="283"/>
        <v/>
      </c>
      <c r="AM77" s="176" t="s">
        <v>111</v>
      </c>
      <c r="AN77" s="163" t="str">
        <f t="shared" si="284"/>
        <v/>
      </c>
      <c r="AO77" s="176" t="s">
        <v>111</v>
      </c>
      <c r="AP77" s="163" t="str">
        <f t="shared" si="285"/>
        <v/>
      </c>
      <c r="AQ77" s="176" t="s">
        <v>111</v>
      </c>
      <c r="AR77" s="163" t="str">
        <f t="shared" si="286"/>
        <v/>
      </c>
      <c r="AS77" s="176" t="s">
        <v>111</v>
      </c>
      <c r="AT77" s="163" t="str">
        <f t="shared" si="287"/>
        <v/>
      </c>
      <c r="AU77" s="176" t="s">
        <v>111</v>
      </c>
      <c r="AV77" s="163" t="str">
        <f t="shared" si="288"/>
        <v/>
      </c>
      <c r="AW77" s="176" t="s">
        <v>111</v>
      </c>
      <c r="AX77" s="163" t="str">
        <f t="shared" si="288"/>
        <v/>
      </c>
      <c r="AY77" s="176" t="s">
        <v>111</v>
      </c>
      <c r="AZ77" s="164" t="str">
        <f t="shared" si="289"/>
        <v/>
      </c>
    </row>
    <row r="78" spans="1:52" x14ac:dyDescent="0.25">
      <c r="A78" s="69"/>
      <c r="B78" s="70"/>
      <c r="C78" s="71"/>
      <c r="D78" s="72"/>
      <c r="E78" s="177"/>
      <c r="F78" s="169"/>
      <c r="G78" s="177"/>
      <c r="H78" s="169"/>
      <c r="I78" s="177"/>
      <c r="J78" s="169"/>
      <c r="K78" s="177"/>
      <c r="L78" s="169"/>
      <c r="M78" s="177"/>
      <c r="N78" s="169"/>
      <c r="O78" s="177"/>
      <c r="P78" s="169"/>
      <c r="Q78" s="177"/>
      <c r="R78" s="169"/>
      <c r="S78" s="177"/>
      <c r="T78" s="169"/>
      <c r="U78" s="177"/>
      <c r="V78" s="169"/>
      <c r="W78" s="177"/>
      <c r="X78" s="169"/>
      <c r="Y78" s="177"/>
      <c r="Z78" s="169"/>
      <c r="AA78" s="177"/>
      <c r="AB78" s="169"/>
      <c r="AC78" s="177"/>
      <c r="AD78" s="169"/>
      <c r="AE78" s="177"/>
      <c r="AF78" s="169"/>
      <c r="AG78" s="177"/>
      <c r="AH78" s="169"/>
      <c r="AI78" s="177"/>
      <c r="AJ78" s="169"/>
      <c r="AK78" s="177"/>
      <c r="AL78" s="169"/>
      <c r="AM78" s="177"/>
      <c r="AN78" s="169"/>
      <c r="AO78" s="177"/>
      <c r="AP78" s="169"/>
      <c r="AQ78" s="177"/>
      <c r="AR78" s="169"/>
      <c r="AS78" s="177"/>
      <c r="AT78" s="169"/>
      <c r="AU78" s="177"/>
      <c r="AV78" s="169"/>
      <c r="AW78" s="177"/>
      <c r="AX78" s="169"/>
      <c r="AY78" s="177"/>
      <c r="AZ78" s="170"/>
    </row>
    <row r="79" spans="1:52" x14ac:dyDescent="0.25">
      <c r="A79" s="249" t="s">
        <v>662</v>
      </c>
      <c r="B79" s="250"/>
      <c r="C79" s="253">
        <f>SUBTOTAL(9,C16:C78)</f>
        <v>1</v>
      </c>
      <c r="D79" s="255">
        <f>SUBTOTAL(9,D16:D78)</f>
        <v>8649786.6599999983</v>
      </c>
      <c r="E79" s="181">
        <f>F79/$D79</f>
        <v>3.0550271182064048E-2</v>
      </c>
      <c r="F79" s="182">
        <f>SUBTOTAL(9,F16:F78)</f>
        <v>264253.32812999998</v>
      </c>
      <c r="G79" s="181">
        <f>H79/$D79</f>
        <v>9.1135493859336433E-2</v>
      </c>
      <c r="H79" s="182">
        <f>SUBTOTAL(9,H16:H78)</f>
        <v>788302.57903700008</v>
      </c>
      <c r="I79" s="181">
        <f t="shared" ref="I79" si="290">J79/$D79</f>
        <v>0.12134613365782138</v>
      </c>
      <c r="J79" s="182">
        <f t="shared" ref="J79" si="291">SUBTOTAL(9,J16:J78)</f>
        <v>1049618.1681560001</v>
      </c>
      <c r="K79" s="181">
        <f t="shared" ref="K79" si="292">L79/$D79</f>
        <v>4.5628147579653722E-2</v>
      </c>
      <c r="L79" s="182">
        <f t="shared" ref="L79" si="293">SUBTOTAL(9,L16:L78)</f>
        <v>394673.74225499999</v>
      </c>
      <c r="M79" s="181">
        <f t="shared" ref="M79" si="294">N79/$D79</f>
        <v>6.5514704308672511E-2</v>
      </c>
      <c r="N79" s="182">
        <f t="shared" ref="N79" si="295">SUBTOTAL(9,N16:N78)</f>
        <v>566688.21536299994</v>
      </c>
      <c r="O79" s="181">
        <f t="shared" ref="O79" si="296">P79/$D79</f>
        <v>8.4748215803509802E-2</v>
      </c>
      <c r="P79" s="182">
        <f t="shared" ref="P79" si="297">SUBTOTAL(9,P16:P78)</f>
        <v>733053.98651600012</v>
      </c>
      <c r="Q79" s="181">
        <f t="shared" ref="Q79" si="298">R79/$D79</f>
        <v>5.4262332958394631E-2</v>
      </c>
      <c r="R79" s="182">
        <f t="shared" ref="R79" si="299">SUBTOTAL(9,R16:R78)</f>
        <v>469357.60376400012</v>
      </c>
      <c r="S79" s="181">
        <f t="shared" ref="S79" si="300">T79/$D79</f>
        <v>4.4620806628888593E-2</v>
      </c>
      <c r="T79" s="182">
        <f t="shared" ref="T79" si="301">SUBTOTAL(9,T16:T78)</f>
        <v>385960.45793700003</v>
      </c>
      <c r="U79" s="181">
        <f t="shared" ref="U79" si="302">V79/$D79</f>
        <v>4.1995940682657266E-2</v>
      </c>
      <c r="V79" s="182">
        <f t="shared" ref="V79" si="303">SUBTOTAL(9,V16:V78)</f>
        <v>363255.92749100004</v>
      </c>
      <c r="W79" s="181">
        <f t="shared" ref="W79" si="304">X79/$D79</f>
        <v>3.4355440186197607E-2</v>
      </c>
      <c r="X79" s="182">
        <f t="shared" ref="X79" si="305">SUBTOTAL(9,X16:X78)</f>
        <v>297167.22822099994</v>
      </c>
      <c r="Y79" s="181">
        <f t="shared" ref="Y79" si="306">Z79/$D79</f>
        <v>3.427113728848892E-2</v>
      </c>
      <c r="Z79" s="182">
        <f t="shared" ref="Z79" si="307">SUBTOTAL(9,Z16:Z78)</f>
        <v>296438.02614099998</v>
      </c>
      <c r="AA79" s="181">
        <f t="shared" ref="AA79" si="308">AB79/$D79</f>
        <v>3.4000176154749227E-2</v>
      </c>
      <c r="AB79" s="182">
        <f t="shared" ref="AB79" si="309">SUBTOTAL(9,AB16:AB78)</f>
        <v>294094.27014099993</v>
      </c>
      <c r="AC79" s="181">
        <f t="shared" ref="AC79" si="310">AD79/$D79</f>
        <v>3.427113728848892E-2</v>
      </c>
      <c r="AD79" s="182">
        <f t="shared" ref="AD79" si="311">SUBTOTAL(9,AD16:AD78)</f>
        <v>296438.02614099998</v>
      </c>
      <c r="AE79" s="181">
        <f t="shared" ref="AE79" si="312">AF79/$D79</f>
        <v>3.4000176154749227E-2</v>
      </c>
      <c r="AF79" s="182">
        <f t="shared" ref="AF79" si="313">SUBTOTAL(9,AF16:AF78)</f>
        <v>294094.27014099993</v>
      </c>
      <c r="AG79" s="181">
        <f t="shared" ref="AG79" si="314">AH79/$D79</f>
        <v>3.427113728848892E-2</v>
      </c>
      <c r="AH79" s="182">
        <f t="shared" ref="AH79" si="315">SUBTOTAL(9,AH16:AH78)</f>
        <v>296438.02614099998</v>
      </c>
      <c r="AI79" s="181">
        <f t="shared" ref="AI79" si="316">AJ79/$D79</f>
        <v>3.4000176154749227E-2</v>
      </c>
      <c r="AJ79" s="182">
        <f t="shared" ref="AJ79" si="317">SUBTOTAL(9,AJ16:AJ78)</f>
        <v>294094.27014099993</v>
      </c>
      <c r="AK79" s="181">
        <f t="shared" ref="AK79" si="318">AL79/$D79</f>
        <v>3.427113728848892E-2</v>
      </c>
      <c r="AL79" s="182">
        <f t="shared" ref="AL79" si="319">SUBTOTAL(9,AL16:AL78)</f>
        <v>296438.02614099998</v>
      </c>
      <c r="AM79" s="181">
        <f t="shared" ref="AM79" si="320">AN79/$D79</f>
        <v>3.4000176154749227E-2</v>
      </c>
      <c r="AN79" s="182">
        <f t="shared" ref="AN79" si="321">SUBTOTAL(9,AN16:AN78)</f>
        <v>294094.27014099993</v>
      </c>
      <c r="AO79" s="181">
        <f t="shared" ref="AO79" si="322">AP79/$D79</f>
        <v>3.427113728848892E-2</v>
      </c>
      <c r="AP79" s="182">
        <f t="shared" ref="AP79" si="323">SUBTOTAL(9,AP16:AP78)</f>
        <v>296438.02614099998</v>
      </c>
      <c r="AQ79" s="181">
        <f t="shared" ref="AQ79" si="324">AR79/$D79</f>
        <v>3.4000176154749227E-2</v>
      </c>
      <c r="AR79" s="182">
        <f t="shared" ref="AR79" si="325">SUBTOTAL(9,AR16:AR78)</f>
        <v>294094.27014099993</v>
      </c>
      <c r="AS79" s="181">
        <f t="shared" ref="AS79" si="326">AT79/$D79</f>
        <v>2.4049774318711348E-2</v>
      </c>
      <c r="AT79" s="182">
        <f t="shared" ref="AT79" si="327">SUBTOTAL(9,AT16:AT78)</f>
        <v>208025.41707799997</v>
      </c>
      <c r="AU79" s="181">
        <f t="shared" ref="AU79" si="328">AV79/$D79</f>
        <v>3.3909240776581191E-3</v>
      </c>
      <c r="AV79" s="182">
        <f t="shared" ref="AV79" si="329">SUBTOTAL(9,AV16:AV78)</f>
        <v>29330.769851999998</v>
      </c>
      <c r="AW79" s="181">
        <f t="shared" ref="AW79" si="330">AX79/$D79</f>
        <v>3.7322819765360556E-3</v>
      </c>
      <c r="AX79" s="182">
        <f t="shared" ref="AX79" si="331">SUBTOTAL(9,AX16:AX78)</f>
        <v>32283.442852</v>
      </c>
      <c r="AY79" s="181">
        <f t="shared" ref="AY79" si="332">AZ79/$D79</f>
        <v>1.3312965563707906E-2</v>
      </c>
      <c r="AZ79" s="183">
        <f t="shared" ref="AZ79" si="333">SUBTOTAL(9,AZ16:AZ78)</f>
        <v>115154.311938</v>
      </c>
    </row>
    <row r="80" spans="1:52" s="25" customFormat="1" x14ac:dyDescent="0.25">
      <c r="A80" s="251"/>
      <c r="B80" s="252"/>
      <c r="C80" s="254"/>
      <c r="D80" s="256"/>
      <c r="E80" s="184">
        <f>E79</f>
        <v>3.0550271182064048E-2</v>
      </c>
      <c r="F80" s="185">
        <f>F79</f>
        <v>264253.32812999998</v>
      </c>
      <c r="G80" s="184">
        <f>G79+E80</f>
        <v>0.12168576504140048</v>
      </c>
      <c r="H80" s="185">
        <f>H79+F80</f>
        <v>1052555.907167</v>
      </c>
      <c r="I80" s="184">
        <f t="shared" ref="I80:AZ80" si="334">I79+G80</f>
        <v>0.24303189869922187</v>
      </c>
      <c r="J80" s="185">
        <f t="shared" si="334"/>
        <v>2102174.0753230001</v>
      </c>
      <c r="K80" s="184">
        <f t="shared" si="334"/>
        <v>0.28866004627887559</v>
      </c>
      <c r="L80" s="185">
        <f t="shared" si="334"/>
        <v>2496847.817578</v>
      </c>
      <c r="M80" s="184">
        <f t="shared" si="334"/>
        <v>0.3541747505875481</v>
      </c>
      <c r="N80" s="185">
        <f t="shared" si="334"/>
        <v>3063536.0329410001</v>
      </c>
      <c r="O80" s="184">
        <f t="shared" si="334"/>
        <v>0.43892296639105788</v>
      </c>
      <c r="P80" s="185">
        <f t="shared" si="334"/>
        <v>3796590.0194570003</v>
      </c>
      <c r="Q80" s="184">
        <f t="shared" si="334"/>
        <v>0.49318529934945249</v>
      </c>
      <c r="R80" s="185">
        <f t="shared" si="334"/>
        <v>4265947.6232210007</v>
      </c>
      <c r="S80" s="184">
        <f t="shared" si="334"/>
        <v>0.53780610597834111</v>
      </c>
      <c r="T80" s="185">
        <f t="shared" si="334"/>
        <v>4651908.081158001</v>
      </c>
      <c r="U80" s="184">
        <f t="shared" si="334"/>
        <v>0.57980204666099833</v>
      </c>
      <c r="V80" s="185">
        <f t="shared" si="334"/>
        <v>5015164.0086490009</v>
      </c>
      <c r="W80" s="184">
        <f t="shared" si="334"/>
        <v>0.61415748684719595</v>
      </c>
      <c r="X80" s="185">
        <f t="shared" si="334"/>
        <v>5312331.2368700011</v>
      </c>
      <c r="Y80" s="184">
        <f t="shared" si="334"/>
        <v>0.64842862413568492</v>
      </c>
      <c r="Z80" s="185">
        <f t="shared" si="334"/>
        <v>5608769.2630110011</v>
      </c>
      <c r="AA80" s="184">
        <f t="shared" si="334"/>
        <v>0.68242880029043418</v>
      </c>
      <c r="AB80" s="185">
        <f t="shared" si="334"/>
        <v>5902863.533152001</v>
      </c>
      <c r="AC80" s="184">
        <f t="shared" si="334"/>
        <v>0.71669993757892314</v>
      </c>
      <c r="AD80" s="185">
        <f t="shared" si="334"/>
        <v>6199301.559293001</v>
      </c>
      <c r="AE80" s="184">
        <f t="shared" si="334"/>
        <v>0.7507001137336724</v>
      </c>
      <c r="AF80" s="185">
        <f t="shared" si="334"/>
        <v>6493395.8294340009</v>
      </c>
      <c r="AG80" s="184">
        <f t="shared" si="334"/>
        <v>0.78497125102216136</v>
      </c>
      <c r="AH80" s="185">
        <f t="shared" si="334"/>
        <v>6789833.8555750009</v>
      </c>
      <c r="AI80" s="184">
        <f t="shared" si="334"/>
        <v>0.81897142717691063</v>
      </c>
      <c r="AJ80" s="185">
        <f t="shared" si="334"/>
        <v>7083928.1257160008</v>
      </c>
      <c r="AK80" s="184">
        <f t="shared" si="334"/>
        <v>0.85324256446539959</v>
      </c>
      <c r="AL80" s="185">
        <f t="shared" si="334"/>
        <v>7380366.1518570008</v>
      </c>
      <c r="AM80" s="184">
        <f t="shared" si="334"/>
        <v>0.88724274062014885</v>
      </c>
      <c r="AN80" s="185">
        <f t="shared" si="334"/>
        <v>7674460.4219980007</v>
      </c>
      <c r="AO80" s="184">
        <f t="shared" si="334"/>
        <v>0.92151387790863781</v>
      </c>
      <c r="AP80" s="185">
        <f t="shared" si="334"/>
        <v>7970898.4481390007</v>
      </c>
      <c r="AQ80" s="184">
        <f t="shared" si="334"/>
        <v>0.95551405406338707</v>
      </c>
      <c r="AR80" s="185">
        <f t="shared" si="334"/>
        <v>8264992.7182800006</v>
      </c>
      <c r="AS80" s="184">
        <f t="shared" si="334"/>
        <v>0.97956382838209843</v>
      </c>
      <c r="AT80" s="185">
        <f t="shared" si="334"/>
        <v>8473018.1353580002</v>
      </c>
      <c r="AU80" s="184">
        <f t="shared" si="334"/>
        <v>0.9829547524597565</v>
      </c>
      <c r="AV80" s="185">
        <f t="shared" si="334"/>
        <v>8502348.9052099995</v>
      </c>
      <c r="AW80" s="184">
        <f t="shared" si="334"/>
        <v>0.98668703443629258</v>
      </c>
      <c r="AX80" s="185">
        <f t="shared" si="334"/>
        <v>8534632.3480619993</v>
      </c>
      <c r="AY80" s="184">
        <f t="shared" si="334"/>
        <v>1.0000000000000004</v>
      </c>
      <c r="AZ80" s="186">
        <f t="shared" si="334"/>
        <v>8649786.6600000001</v>
      </c>
    </row>
    <row r="81" spans="5:52" x14ac:dyDescent="0.25">
      <c r="E81" s="76"/>
      <c r="G81" s="76"/>
      <c r="H81" s="78"/>
      <c r="I81" s="76"/>
      <c r="J81" s="78"/>
      <c r="K81" s="76"/>
      <c r="L81" s="78"/>
      <c r="M81" s="76"/>
      <c r="N81" s="78"/>
      <c r="O81" s="76"/>
      <c r="P81" s="78"/>
      <c r="Q81" s="76"/>
      <c r="R81" s="78"/>
      <c r="S81" s="76"/>
      <c r="T81" s="78"/>
      <c r="U81" s="76"/>
      <c r="V81" s="78"/>
      <c r="W81" s="76"/>
      <c r="X81" s="78"/>
      <c r="Y81" s="76"/>
      <c r="Z81" s="78"/>
      <c r="AA81" s="76"/>
    </row>
    <row r="83" spans="5:52" x14ac:dyDescent="0.25">
      <c r="F83" s="79"/>
      <c r="H83" s="79"/>
      <c r="J83" s="79"/>
      <c r="L83" s="79"/>
      <c r="N83" s="79"/>
      <c r="P83" s="79"/>
      <c r="R83" s="79"/>
      <c r="T83" s="79"/>
      <c r="V83" s="79"/>
      <c r="X83" s="79"/>
      <c r="Z83" s="79"/>
      <c r="AB83" s="79"/>
      <c r="AC83" s="79"/>
      <c r="AD83" s="79"/>
      <c r="AE83" s="79"/>
      <c r="AF83" s="79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79"/>
      <c r="AR83" s="79"/>
      <c r="AS83" s="79"/>
      <c r="AT83" s="79"/>
      <c r="AU83" s="79"/>
      <c r="AV83" s="79"/>
      <c r="AW83" s="79"/>
      <c r="AX83" s="79"/>
      <c r="AY83" s="79"/>
      <c r="AZ83" s="79"/>
    </row>
  </sheetData>
  <sheetProtection algorithmName="SHA-512" hashValue="6s1o6NjXWzuGym42NCBUtTL69dW4WvA7yJLCEY9eBum7ameyLeMmnyZnUykjdO/EX7UEkzQbG+W6HFvzXfTcqQ==" saltValue="OUT4hGdy3a1d2RQvp65jEQ==" spinCount="100000" sheet="1" scenarios="1" autoFilter="0"/>
  <autoFilter ref="A15:AB81"/>
  <mergeCells count="111">
    <mergeCell ref="O11:P12"/>
    <mergeCell ref="U11:V12"/>
    <mergeCell ref="AA6:AB6"/>
    <mergeCell ref="AA7:AB7"/>
    <mergeCell ref="AA8:AB8"/>
    <mergeCell ref="B8:G8"/>
    <mergeCell ref="O5:P5"/>
    <mergeCell ref="O6:P6"/>
    <mergeCell ref="O7:P7"/>
    <mergeCell ref="O8:P8"/>
    <mergeCell ref="U5:V5"/>
    <mergeCell ref="U6:V6"/>
    <mergeCell ref="U7:V7"/>
    <mergeCell ref="U8:V8"/>
    <mergeCell ref="I5:J5"/>
    <mergeCell ref="I6:J6"/>
    <mergeCell ref="I7:J7"/>
    <mergeCell ref="B6:G6"/>
    <mergeCell ref="B7:G7"/>
    <mergeCell ref="AA5:AB5"/>
    <mergeCell ref="A11:H11"/>
    <mergeCell ref="I11:J12"/>
    <mergeCell ref="W14:X14"/>
    <mergeCell ref="Y14:Z14"/>
    <mergeCell ref="AA14:AB14"/>
    <mergeCell ref="A79:B80"/>
    <mergeCell ref="C79:C80"/>
    <mergeCell ref="D79:D80"/>
    <mergeCell ref="I14:J14"/>
    <mergeCell ref="K14:L14"/>
    <mergeCell ref="M14:N14"/>
    <mergeCell ref="O14:P14"/>
    <mergeCell ref="Q14:R14"/>
    <mergeCell ref="S14:T14"/>
    <mergeCell ref="A14:A15"/>
    <mergeCell ref="B14:B15"/>
    <mergeCell ref="C14:C15"/>
    <mergeCell ref="D14:D15"/>
    <mergeCell ref="U14:V14"/>
    <mergeCell ref="E14:F14"/>
    <mergeCell ref="G14:H14"/>
    <mergeCell ref="AI14:AJ14"/>
    <mergeCell ref="AK14:AL14"/>
    <mergeCell ref="A1:D3"/>
    <mergeCell ref="E1:J1"/>
    <mergeCell ref="K1:P1"/>
    <mergeCell ref="Q1:V1"/>
    <mergeCell ref="W1:AB1"/>
    <mergeCell ref="E2:J2"/>
    <mergeCell ref="K2:P2"/>
    <mergeCell ref="Q2:V2"/>
    <mergeCell ref="W2:AB2"/>
    <mergeCell ref="AA11:AB12"/>
    <mergeCell ref="A12:H12"/>
    <mergeCell ref="E3:J3"/>
    <mergeCell ref="K3:P3"/>
    <mergeCell ref="Q3:V3"/>
    <mergeCell ref="W3:AB3"/>
    <mergeCell ref="A10:H10"/>
    <mergeCell ref="I10:J10"/>
    <mergeCell ref="O10:P10"/>
    <mergeCell ref="U10:V10"/>
    <mergeCell ref="AA10:AB10"/>
    <mergeCell ref="I8:J8"/>
    <mergeCell ref="B5:G5"/>
    <mergeCell ref="AW14:AX14"/>
    <mergeCell ref="AY14:AZ14"/>
    <mergeCell ref="AC1:AH1"/>
    <mergeCell ref="AC2:AH2"/>
    <mergeCell ref="AC3:AH3"/>
    <mergeCell ref="AG5:AH5"/>
    <mergeCell ref="AG6:AH6"/>
    <mergeCell ref="AG7:AH7"/>
    <mergeCell ref="AG8:AH8"/>
    <mergeCell ref="AG10:AH10"/>
    <mergeCell ref="AG11:AH12"/>
    <mergeCell ref="AI1:AN1"/>
    <mergeCell ref="AI2:AN2"/>
    <mergeCell ref="AI3:AN3"/>
    <mergeCell ref="AM5:AN5"/>
    <mergeCell ref="AM6:AN6"/>
    <mergeCell ref="AM14:AN14"/>
    <mergeCell ref="AO14:AP14"/>
    <mergeCell ref="AQ14:AR14"/>
    <mergeCell ref="AS14:AT14"/>
    <mergeCell ref="AU14:AV14"/>
    <mergeCell ref="AC14:AD14"/>
    <mergeCell ref="AE14:AF14"/>
    <mergeCell ref="AG14:AH14"/>
    <mergeCell ref="AM7:AN7"/>
    <mergeCell ref="AM8:AN8"/>
    <mergeCell ref="AM10:AN10"/>
    <mergeCell ref="AM11:AN12"/>
    <mergeCell ref="AO1:AT1"/>
    <mergeCell ref="AO2:AT2"/>
    <mergeCell ref="AO3:AT3"/>
    <mergeCell ref="AS5:AT5"/>
    <mergeCell ref="AS6:AT6"/>
    <mergeCell ref="AS7:AT7"/>
    <mergeCell ref="AS8:AT8"/>
    <mergeCell ref="AS10:AT10"/>
    <mergeCell ref="AS11:AT12"/>
    <mergeCell ref="AY7:AZ7"/>
    <mergeCell ref="AY8:AZ8"/>
    <mergeCell ref="AY10:AZ10"/>
    <mergeCell ref="AY11:AZ12"/>
    <mergeCell ref="AU1:AZ1"/>
    <mergeCell ref="AU2:AZ2"/>
    <mergeCell ref="AU3:AZ3"/>
    <mergeCell ref="AY5:AZ5"/>
    <mergeCell ref="AY6:AZ6"/>
  </mergeCells>
  <conditionalFormatting sqref="A16:D78">
    <cfRule type="expression" dxfId="50" priority="29">
      <formula>LEN($A16)=3</formula>
    </cfRule>
  </conditionalFormatting>
  <conditionalFormatting sqref="E16:F78 AV16:AV78 H16:H78 J16:J78 L16:L78 N16:N78 P16:P78 R16:R78 T16:T78 V16:V78 AX16:AX78 AZ16:AZ78">
    <cfRule type="expression" dxfId="49" priority="28">
      <formula>LEN($A16)=3</formula>
    </cfRule>
  </conditionalFormatting>
  <conditionalFormatting sqref="AJ16:AJ78 AL16:AL78 AN16:AN78">
    <cfRule type="expression" dxfId="48" priority="27">
      <formula>LEN($A16)=3</formula>
    </cfRule>
  </conditionalFormatting>
  <conditionalFormatting sqref="AD16:AD78 AF16:AF78 AH16:AH78">
    <cfRule type="expression" dxfId="47" priority="26">
      <formula>LEN($A16)=3</formula>
    </cfRule>
  </conditionalFormatting>
  <conditionalFormatting sqref="X16:X78 Z16:Z78 AB16:AB78">
    <cfRule type="expression" dxfId="46" priority="25">
      <formula>LEN($A16)=3</formula>
    </cfRule>
  </conditionalFormatting>
  <conditionalFormatting sqref="AP16:AP78 AR16:AR78 AT16:AT78">
    <cfRule type="expression" dxfId="45" priority="24">
      <formula>LEN($A16)=3</formula>
    </cfRule>
  </conditionalFormatting>
  <conditionalFormatting sqref="G16:G78">
    <cfRule type="expression" dxfId="44" priority="23">
      <formula>LEN($A16)=3</formula>
    </cfRule>
  </conditionalFormatting>
  <conditionalFormatting sqref="I16:I78">
    <cfRule type="expression" dxfId="43" priority="22">
      <formula>LEN($A16)=3</formula>
    </cfRule>
  </conditionalFormatting>
  <conditionalFormatting sqref="K16:K78">
    <cfRule type="expression" dxfId="42" priority="21">
      <formula>LEN($A16)=3</formula>
    </cfRule>
  </conditionalFormatting>
  <conditionalFormatting sqref="M16:M78">
    <cfRule type="expression" dxfId="41" priority="20">
      <formula>LEN($A16)=3</formula>
    </cfRule>
  </conditionalFormatting>
  <conditionalFormatting sqref="O16:O78">
    <cfRule type="expression" dxfId="40" priority="19">
      <formula>LEN($A16)=3</formula>
    </cfRule>
  </conditionalFormatting>
  <conditionalFormatting sqref="Q16:Q78">
    <cfRule type="expression" dxfId="39" priority="18">
      <formula>LEN($A16)=3</formula>
    </cfRule>
  </conditionalFormatting>
  <conditionalFormatting sqref="S16:S78">
    <cfRule type="expression" dxfId="38" priority="17">
      <formula>LEN($A16)=3</formula>
    </cfRule>
  </conditionalFormatting>
  <conditionalFormatting sqref="U16:U78">
    <cfRule type="expression" dxfId="37" priority="16">
      <formula>LEN($A16)=3</formula>
    </cfRule>
  </conditionalFormatting>
  <conditionalFormatting sqref="W16:W78">
    <cfRule type="expression" dxfId="36" priority="15">
      <formula>LEN($A16)=3</formula>
    </cfRule>
  </conditionalFormatting>
  <conditionalFormatting sqref="Y16:Y78">
    <cfRule type="expression" dxfId="35" priority="14">
      <formula>LEN($A16)=3</formula>
    </cfRule>
  </conditionalFormatting>
  <conditionalFormatting sqref="AA16:AA78">
    <cfRule type="expression" dxfId="34" priority="13">
      <formula>LEN($A16)=3</formula>
    </cfRule>
  </conditionalFormatting>
  <conditionalFormatting sqref="AC16:AC78">
    <cfRule type="expression" dxfId="33" priority="12">
      <formula>LEN($A16)=3</formula>
    </cfRule>
  </conditionalFormatting>
  <conditionalFormatting sqref="AE16:AE78">
    <cfRule type="expression" dxfId="32" priority="11">
      <formula>LEN($A16)=3</formula>
    </cfRule>
  </conditionalFormatting>
  <conditionalFormatting sqref="AG16:AG78">
    <cfRule type="expression" dxfId="31" priority="10">
      <formula>LEN($A16)=3</formula>
    </cfRule>
  </conditionalFormatting>
  <conditionalFormatting sqref="AI16:AI78">
    <cfRule type="expression" dxfId="30" priority="9">
      <formula>LEN($A16)=3</formula>
    </cfRule>
  </conditionalFormatting>
  <conditionalFormatting sqref="AK16:AK78">
    <cfRule type="expression" dxfId="29" priority="8">
      <formula>LEN($A16)=3</formula>
    </cfRule>
  </conditionalFormatting>
  <conditionalFormatting sqref="AM16:AM78">
    <cfRule type="expression" dxfId="28" priority="7">
      <formula>LEN($A16)=3</formula>
    </cfRule>
  </conditionalFormatting>
  <conditionalFormatting sqref="AO16:AO78">
    <cfRule type="expression" dxfId="27" priority="6">
      <formula>LEN($A16)=3</formula>
    </cfRule>
  </conditionalFormatting>
  <conditionalFormatting sqref="AQ16:AQ78">
    <cfRule type="expression" dxfId="26" priority="5">
      <formula>LEN($A16)=3</formula>
    </cfRule>
  </conditionalFormatting>
  <conditionalFormatting sqref="AS16:AS78">
    <cfRule type="expression" dxfId="25" priority="4">
      <formula>LEN($A16)=3</formula>
    </cfRule>
  </conditionalFormatting>
  <conditionalFormatting sqref="AU16:AU78">
    <cfRule type="expression" dxfId="24" priority="3">
      <formula>LEN($A16)=3</formula>
    </cfRule>
  </conditionalFormatting>
  <conditionalFormatting sqref="AW16:AW78">
    <cfRule type="expression" dxfId="23" priority="2">
      <formula>LEN($A16)=3</formula>
    </cfRule>
  </conditionalFormatting>
  <conditionalFormatting sqref="AY16:AY78">
    <cfRule type="expression" dxfId="22" priority="1">
      <formula>LEN($A16)=3</formula>
    </cfRule>
  </conditionalFormatting>
  <printOptions horizontalCentered="1"/>
  <pageMargins left="0.39370078740157483" right="0.78740157480314965" top="0.78740157480314965" bottom="0.39370078740157483" header="0" footer="0"/>
  <pageSetup paperSize="9" fitToWidth="4" orientation="landscape" verticalDpi="300" r:id="rId1"/>
  <headerFooter>
    <oddFooter>&amp;R&amp;"Calibri,Regular"&amp;6&amp;F
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I81"/>
  <sheetViews>
    <sheetView tabSelected="1" view="pageBreakPreview" zoomScaleNormal="100" zoomScaleSheetLayoutView="100" workbookViewId="0">
      <pane ySplit="14" topLeftCell="A57" activePane="bottomLeft" state="frozen"/>
      <selection sqref="A1:C3"/>
      <selection pane="bottomLeft" activeCell="A15" sqref="A15"/>
    </sheetView>
  </sheetViews>
  <sheetFormatPr defaultColWidth="9.109375" defaultRowHeight="13.8" x14ac:dyDescent="0.3"/>
  <cols>
    <col min="1" max="1" width="10.6640625" style="121" customWidth="1"/>
    <col min="2" max="2" width="40.6640625" style="94" customWidth="1"/>
    <col min="3" max="3" width="12.6640625" style="122" customWidth="1"/>
    <col min="4" max="5" width="12.6640625" style="123" customWidth="1"/>
    <col min="6" max="6" width="12.6640625" style="124" customWidth="1"/>
    <col min="7" max="16384" width="9.109375" style="105"/>
  </cols>
  <sheetData>
    <row r="1" spans="1:9" s="94" customFormat="1" x14ac:dyDescent="0.25">
      <c r="A1" s="275" t="str">
        <f>PREÇOS_UNITÁRIOS!A1</f>
        <v xml:space="preserve"> </v>
      </c>
      <c r="B1" s="272" t="str">
        <f>PREÇOS_UNITÁRIOS!D1</f>
        <v xml:space="preserve"> </v>
      </c>
      <c r="C1" s="272"/>
      <c r="D1" s="272"/>
      <c r="E1" s="272"/>
      <c r="F1" s="272"/>
      <c r="G1" s="93"/>
    </row>
    <row r="2" spans="1:9" s="94" customFormat="1" x14ac:dyDescent="0.25">
      <c r="A2" s="276"/>
      <c r="B2" s="273" t="str">
        <f>PREÇOS_UNITÁRIOS!D2</f>
        <v xml:space="preserve"> </v>
      </c>
      <c r="C2" s="273"/>
      <c r="D2" s="273"/>
      <c r="E2" s="273"/>
      <c r="F2" s="273"/>
      <c r="G2" s="93"/>
    </row>
    <row r="3" spans="1:9" s="94" customFormat="1" x14ac:dyDescent="0.25">
      <c r="A3" s="277"/>
      <c r="B3" s="274" t="str">
        <f>PREÇOS_UNITÁRIOS!D3</f>
        <v xml:space="preserve"> </v>
      </c>
      <c r="C3" s="274"/>
      <c r="D3" s="274"/>
      <c r="E3" s="274"/>
      <c r="F3" s="274"/>
      <c r="G3" s="93"/>
    </row>
    <row r="4" spans="1:9" s="100" customFormat="1" ht="10.199999999999999" x14ac:dyDescent="0.25">
      <c r="A4" s="95"/>
      <c r="B4" s="96"/>
      <c r="C4" s="97"/>
      <c r="D4" s="98"/>
      <c r="E4" s="98"/>
      <c r="F4" s="99"/>
    </row>
    <row r="5" spans="1:9" s="3" customFormat="1" ht="10.199999999999999" x14ac:dyDescent="0.25">
      <c r="A5" s="125" t="s">
        <v>670</v>
      </c>
      <c r="B5" s="247" t="str">
        <f>PREÇOS_UNITÁRIOS!B5</f>
        <v>RDC 035/2018</v>
      </c>
      <c r="C5" s="248"/>
      <c r="D5" s="10" t="s">
        <v>1</v>
      </c>
      <c r="E5" s="233">
        <f>PREÇOS_UNITÁRIOS!G5</f>
        <v>43473</v>
      </c>
      <c r="F5" s="233"/>
    </row>
    <row r="6" spans="1:9" s="3" customFormat="1" ht="10.199999999999999" x14ac:dyDescent="0.25">
      <c r="A6" s="126" t="s">
        <v>664</v>
      </c>
      <c r="B6" s="265" t="str">
        <f>PREÇOS_UNITÁRIOS!B6</f>
        <v>SOMA ENGENHARIA CIVIL LTDA</v>
      </c>
      <c r="C6" s="266"/>
      <c r="D6" s="11" t="s">
        <v>665</v>
      </c>
      <c r="E6" s="234">
        <f>PREÇOS_UNITÁRIOS!G6</f>
        <v>808782000190</v>
      </c>
      <c r="F6" s="234"/>
    </row>
    <row r="7" spans="1:9" s="3" customFormat="1" ht="10.199999999999999" x14ac:dyDescent="0.25">
      <c r="A7" s="126" t="s">
        <v>666</v>
      </c>
      <c r="B7" s="265" t="str">
        <f>PREÇOS_UNITÁRIOS!B7</f>
        <v>RENATO DE CASTRO  SANTANA</v>
      </c>
      <c r="C7" s="266"/>
      <c r="D7" s="11" t="s">
        <v>667</v>
      </c>
      <c r="E7" s="222">
        <f>PREÇOS_UNITÁRIOS!G7</f>
        <v>58794352100</v>
      </c>
      <c r="F7" s="222"/>
    </row>
    <row r="8" spans="1:9" s="3" customFormat="1" ht="10.199999999999999" x14ac:dyDescent="0.25">
      <c r="A8" s="127" t="s">
        <v>668</v>
      </c>
      <c r="B8" s="263" t="str">
        <f>PREÇOS_UNITÁRIOS!B8</f>
        <v>financeirosomarefer@gmail.com</v>
      </c>
      <c r="C8" s="264"/>
      <c r="D8" s="12" t="s">
        <v>669</v>
      </c>
      <c r="E8" s="223">
        <f>PREÇOS_UNITÁRIOS!G8</f>
        <v>6232060517</v>
      </c>
      <c r="F8" s="223"/>
    </row>
    <row r="9" spans="1:9" s="3" customFormat="1" ht="10.199999999999999" x14ac:dyDescent="0.25">
      <c r="A9" s="6"/>
      <c r="B9" s="7"/>
      <c r="C9" s="7"/>
      <c r="D9" s="8"/>
      <c r="E9" s="8"/>
      <c r="F9" s="8"/>
      <c r="G9" s="7"/>
      <c r="H9" s="7"/>
      <c r="I9" s="9"/>
    </row>
    <row r="10" spans="1:9" s="94" customFormat="1" ht="10.199999999999999" x14ac:dyDescent="0.25">
      <c r="A10" s="284" t="s">
        <v>0</v>
      </c>
      <c r="B10" s="284"/>
      <c r="C10" s="284"/>
      <c r="D10" s="284"/>
      <c r="E10" s="285" t="s">
        <v>1294</v>
      </c>
      <c r="F10" s="286"/>
    </row>
    <row r="11" spans="1:9" s="94" customFormat="1" ht="10.199999999999999" x14ac:dyDescent="0.25">
      <c r="A11" s="278" t="s">
        <v>684</v>
      </c>
      <c r="B11" s="278"/>
      <c r="C11" s="278"/>
      <c r="D11" s="278"/>
      <c r="E11" s="279">
        <f>SUBTOTAL(9,E15:E78)</f>
        <v>8649786.6599999983</v>
      </c>
      <c r="F11" s="280"/>
    </row>
    <row r="12" spans="1:9" s="94" customFormat="1" ht="10.199999999999999" x14ac:dyDescent="0.25">
      <c r="A12" s="283" t="s">
        <v>3</v>
      </c>
      <c r="B12" s="283"/>
      <c r="C12" s="283"/>
      <c r="D12" s="283"/>
      <c r="E12" s="281"/>
      <c r="F12" s="282"/>
    </row>
    <row r="13" spans="1:9" s="100" customFormat="1" ht="10.199999999999999" x14ac:dyDescent="0.25">
      <c r="A13" s="95"/>
      <c r="B13" s="101"/>
      <c r="C13" s="102"/>
      <c r="D13" s="98"/>
      <c r="E13" s="98"/>
      <c r="F13" s="99"/>
    </row>
    <row r="14" spans="1:9" ht="20.399999999999999" x14ac:dyDescent="0.3">
      <c r="A14" s="103" t="s">
        <v>2</v>
      </c>
      <c r="B14" s="103" t="s">
        <v>4</v>
      </c>
      <c r="C14" s="103" t="s">
        <v>7</v>
      </c>
      <c r="D14" s="103" t="s">
        <v>8</v>
      </c>
      <c r="E14" s="103" t="s">
        <v>9</v>
      </c>
      <c r="F14" s="104" t="s">
        <v>6</v>
      </c>
    </row>
    <row r="15" spans="1:9" x14ac:dyDescent="0.3">
      <c r="A15" s="106" t="s">
        <v>79</v>
      </c>
      <c r="B15" s="107" t="s">
        <v>80</v>
      </c>
      <c r="C15" s="108">
        <f>SUBTOTAL(9,C16:C18)</f>
        <v>0</v>
      </c>
      <c r="D15" s="109">
        <f>SUBTOTAL(9,D16:D18)</f>
        <v>870950.17999999993</v>
      </c>
      <c r="E15" s="109">
        <f>SUBTOTAL(9,E16:E18)</f>
        <v>870950.17999999993</v>
      </c>
      <c r="F15" s="144">
        <f>SUBTOTAL(9,F16:F18)</f>
        <v>0.10069036546619291</v>
      </c>
    </row>
    <row r="16" spans="1:9" x14ac:dyDescent="0.3">
      <c r="A16" s="110" t="s">
        <v>10</v>
      </c>
      <c r="B16" s="111" t="s">
        <v>11</v>
      </c>
      <c r="C16" s="112"/>
      <c r="D16" s="113">
        <f>VLOOKUP(A16,SERVIÇOS!A$14:H$490,8,FALSE)</f>
        <v>605956.96</v>
      </c>
      <c r="E16" s="113">
        <f>SUM(C16:D16)</f>
        <v>605956.96</v>
      </c>
      <c r="F16" s="145">
        <f>E16/E$78</f>
        <v>7.0054555542066979E-2</v>
      </c>
    </row>
    <row r="17" spans="1:6" x14ac:dyDescent="0.3">
      <c r="A17" s="110" t="s">
        <v>12</v>
      </c>
      <c r="B17" s="111" t="s">
        <v>13</v>
      </c>
      <c r="C17" s="112"/>
      <c r="D17" s="113">
        <f>VLOOKUP(A17,SERVIÇOS!A$14:H$490,8,FALSE)</f>
        <v>233745.44</v>
      </c>
      <c r="E17" s="113">
        <f>SUM(C17:D17)</f>
        <v>233745.44</v>
      </c>
      <c r="F17" s="145">
        <f>E17/E$78</f>
        <v>2.7023260710108663E-2</v>
      </c>
    </row>
    <row r="18" spans="1:6" x14ac:dyDescent="0.3">
      <c r="A18" s="110" t="s">
        <v>14</v>
      </c>
      <c r="B18" s="111" t="s">
        <v>15</v>
      </c>
      <c r="C18" s="112"/>
      <c r="D18" s="113">
        <f>VLOOKUP(A18,SERVIÇOS!A$14:H$490,8,FALSE)</f>
        <v>31247.78</v>
      </c>
      <c r="E18" s="113">
        <f>SUM(C18:D18)</f>
        <v>31247.78</v>
      </c>
      <c r="F18" s="145">
        <f>E18/E$78</f>
        <v>3.6125492140172627E-3</v>
      </c>
    </row>
    <row r="19" spans="1:6" x14ac:dyDescent="0.3">
      <c r="A19" s="110"/>
      <c r="B19" s="111"/>
      <c r="C19" s="112"/>
      <c r="D19" s="113"/>
      <c r="E19" s="113"/>
      <c r="F19" s="145"/>
    </row>
    <row r="20" spans="1:6" x14ac:dyDescent="0.3">
      <c r="A20" s="110" t="s">
        <v>82</v>
      </c>
      <c r="B20" s="111" t="s">
        <v>81</v>
      </c>
      <c r="C20" s="113">
        <f>SUBTOTAL(9,C21:C28)</f>
        <v>62496.630000000012</v>
      </c>
      <c r="D20" s="113">
        <f>SUBTOTAL(9,D21:D27)</f>
        <v>4479788.2199999988</v>
      </c>
      <c r="E20" s="113">
        <f>SUBTOTAL(9,E21:E28)</f>
        <v>4542284.8499999987</v>
      </c>
      <c r="F20" s="145">
        <f>SUBTOTAL(9,F21:F28)</f>
        <v>0.5251325874897359</v>
      </c>
    </row>
    <row r="21" spans="1:6" x14ac:dyDescent="0.3">
      <c r="A21" s="110" t="s">
        <v>16</v>
      </c>
      <c r="B21" s="111" t="s">
        <v>17</v>
      </c>
      <c r="C21" s="112"/>
      <c r="D21" s="113">
        <f>VLOOKUP(A21,SERVIÇOS!A$14:H$490,8,FALSE)</f>
        <v>57445</v>
      </c>
      <c r="E21" s="113">
        <f t="shared" ref="E21:E28" si="0">SUM(C21:D21)</f>
        <v>57445</v>
      </c>
      <c r="F21" s="145">
        <f t="shared" ref="F21:F28" si="1">E21/E$78</f>
        <v>6.6412042583256052E-3</v>
      </c>
    </row>
    <row r="22" spans="1:6" x14ac:dyDescent="0.3">
      <c r="A22" s="110" t="s">
        <v>18</v>
      </c>
      <c r="B22" s="111" t="s">
        <v>19</v>
      </c>
      <c r="C22" s="112"/>
      <c r="D22" s="113">
        <f>VLOOKUP(A22,SERVIÇOS!A$14:H$490,8,FALSE)</f>
        <v>26661.53</v>
      </c>
      <c r="E22" s="113">
        <f t="shared" si="0"/>
        <v>26661.53</v>
      </c>
      <c r="F22" s="145">
        <f t="shared" si="1"/>
        <v>3.0823338248668441E-3</v>
      </c>
    </row>
    <row r="23" spans="1:6" x14ac:dyDescent="0.3">
      <c r="A23" s="110" t="s">
        <v>20</v>
      </c>
      <c r="B23" s="111" t="s">
        <v>21</v>
      </c>
      <c r="C23" s="112"/>
      <c r="D23" s="113">
        <f>VLOOKUP(A23,SERVIÇOS!A$14:H$490,8,FALSE)</f>
        <v>3150467.9199999995</v>
      </c>
      <c r="E23" s="113">
        <f t="shared" si="0"/>
        <v>3150467.9199999995</v>
      </c>
      <c r="F23" s="145">
        <f t="shared" si="1"/>
        <v>0.36422492760069991</v>
      </c>
    </row>
    <row r="24" spans="1:6" x14ac:dyDescent="0.3">
      <c r="A24" s="110" t="s">
        <v>22</v>
      </c>
      <c r="B24" s="111" t="s">
        <v>23</v>
      </c>
      <c r="C24" s="112"/>
      <c r="D24" s="113">
        <f>VLOOKUP(A24,SERVIÇOS!A$14:H$490,8,FALSE)</f>
        <v>307667.61</v>
      </c>
      <c r="E24" s="113">
        <f t="shared" si="0"/>
        <v>307667.61</v>
      </c>
      <c r="F24" s="145">
        <f t="shared" si="1"/>
        <v>3.5569387095149473E-2</v>
      </c>
    </row>
    <row r="25" spans="1:6" x14ac:dyDescent="0.3">
      <c r="A25" s="110" t="s">
        <v>24</v>
      </c>
      <c r="B25" s="111" t="s">
        <v>25</v>
      </c>
      <c r="C25" s="112"/>
      <c r="D25" s="113">
        <f>VLOOKUP(A25,SERVIÇOS!A$14:H$490,8,FALSE)</f>
        <v>383077.02</v>
      </c>
      <c r="E25" s="113">
        <f t="shared" si="0"/>
        <v>383077.02</v>
      </c>
      <c r="F25" s="145">
        <f t="shared" si="1"/>
        <v>4.428745298095018E-2</v>
      </c>
    </row>
    <row r="26" spans="1:6" x14ac:dyDescent="0.3">
      <c r="A26" s="110" t="s">
        <v>26</v>
      </c>
      <c r="B26" s="111" t="s">
        <v>27</v>
      </c>
      <c r="C26" s="112"/>
      <c r="D26" s="113">
        <f>VLOOKUP(A26,SERVIÇOS!A$14:H$490,8,FALSE)</f>
        <v>52359.19</v>
      </c>
      <c r="E26" s="113">
        <f t="shared" si="0"/>
        <v>52359.19</v>
      </c>
      <c r="F26" s="145">
        <f t="shared" si="1"/>
        <v>6.0532348435978663E-3</v>
      </c>
    </row>
    <row r="27" spans="1:6" x14ac:dyDescent="0.3">
      <c r="A27" s="110" t="s">
        <v>28</v>
      </c>
      <c r="B27" s="111" t="s">
        <v>29</v>
      </c>
      <c r="C27" s="112"/>
      <c r="D27" s="113">
        <f>VLOOKUP(A27,SERVIÇOS!A$14:H$490,8,FALSE)</f>
        <v>502109.95000000007</v>
      </c>
      <c r="E27" s="113">
        <f t="shared" si="0"/>
        <v>502109.95000000007</v>
      </c>
      <c r="F27" s="145">
        <f t="shared" si="1"/>
        <v>5.8048824755638558E-2</v>
      </c>
    </row>
    <row r="28" spans="1:6" x14ac:dyDescent="0.3">
      <c r="A28" s="110" t="s">
        <v>92</v>
      </c>
      <c r="B28" s="111" t="s">
        <v>91</v>
      </c>
      <c r="C28" s="112">
        <f>MATERIAIS!H16</f>
        <v>62496.630000000012</v>
      </c>
      <c r="D28" s="113"/>
      <c r="E28" s="113">
        <f t="shared" si="0"/>
        <v>62496.630000000012</v>
      </c>
      <c r="F28" s="145">
        <f t="shared" si="1"/>
        <v>7.225222130507439E-3</v>
      </c>
    </row>
    <row r="29" spans="1:6" x14ac:dyDescent="0.3">
      <c r="A29" s="110"/>
      <c r="B29" s="111"/>
      <c r="C29" s="112"/>
      <c r="D29" s="113"/>
      <c r="E29" s="113"/>
      <c r="F29" s="145"/>
    </row>
    <row r="30" spans="1:6" x14ac:dyDescent="0.3">
      <c r="A30" s="110" t="s">
        <v>84</v>
      </c>
      <c r="B30" s="111" t="s">
        <v>83</v>
      </c>
      <c r="C30" s="113">
        <f>SUBTOTAL(9,C31:C41)</f>
        <v>40446.400000000001</v>
      </c>
      <c r="D30" s="113">
        <f>SUBTOTAL(9,D31:D39)</f>
        <v>175836.18999999997</v>
      </c>
      <c r="E30" s="113">
        <f>SUBTOTAL(9,E31:E41)</f>
        <v>216282.58999999997</v>
      </c>
      <c r="F30" s="145">
        <f>SUBTOTAL(9,F31:F41)</f>
        <v>2.5004384327786421E-2</v>
      </c>
    </row>
    <row r="31" spans="1:6" x14ac:dyDescent="0.3">
      <c r="A31" s="110" t="s">
        <v>30</v>
      </c>
      <c r="B31" s="111" t="s">
        <v>17</v>
      </c>
      <c r="C31" s="112"/>
      <c r="D31" s="113">
        <f>VLOOKUP(A31,SERVIÇOS!A$14:H$490,8,FALSE)</f>
        <v>332.61</v>
      </c>
      <c r="E31" s="113">
        <f t="shared" ref="E31:E41" si="2">SUM(C31:D31)</f>
        <v>332.61</v>
      </c>
      <c r="F31" s="145">
        <f t="shared" ref="F31:F41" si="3">E31/E$78</f>
        <v>3.8452971509473052E-5</v>
      </c>
    </row>
    <row r="32" spans="1:6" x14ac:dyDescent="0.3">
      <c r="A32" s="110" t="s">
        <v>31</v>
      </c>
      <c r="B32" s="111" t="s">
        <v>32</v>
      </c>
      <c r="C32" s="112"/>
      <c r="D32" s="113">
        <f>VLOOKUP(A32,SERVIÇOS!A$14:H$490,8,FALSE)</f>
        <v>19856.46</v>
      </c>
      <c r="E32" s="113">
        <f t="shared" si="2"/>
        <v>19856.46</v>
      </c>
      <c r="F32" s="145">
        <f t="shared" si="3"/>
        <v>2.2956011264213079E-3</v>
      </c>
    </row>
    <row r="33" spans="1:6" x14ac:dyDescent="0.3">
      <c r="A33" s="110" t="s">
        <v>33</v>
      </c>
      <c r="B33" s="111" t="s">
        <v>34</v>
      </c>
      <c r="C33" s="112"/>
      <c r="D33" s="113">
        <f>VLOOKUP(A33,SERVIÇOS!A$14:H$490,8,FALSE)</f>
        <v>20157.79</v>
      </c>
      <c r="E33" s="113">
        <f t="shared" si="2"/>
        <v>20157.79</v>
      </c>
      <c r="F33" s="145">
        <f t="shared" si="3"/>
        <v>2.330437823769402E-3</v>
      </c>
    </row>
    <row r="34" spans="1:6" x14ac:dyDescent="0.3">
      <c r="A34" s="110" t="s">
        <v>35</v>
      </c>
      <c r="B34" s="111" t="s">
        <v>36</v>
      </c>
      <c r="C34" s="112"/>
      <c r="D34" s="113">
        <f>VLOOKUP(A34,SERVIÇOS!A$14:H$490,8,FALSE)</f>
        <v>46858.5</v>
      </c>
      <c r="E34" s="113">
        <f t="shared" si="2"/>
        <v>46858.5</v>
      </c>
      <c r="F34" s="145">
        <f t="shared" si="3"/>
        <v>5.4173012401209919E-3</v>
      </c>
    </row>
    <row r="35" spans="1:6" x14ac:dyDescent="0.3">
      <c r="A35" s="110" t="s">
        <v>37</v>
      </c>
      <c r="B35" s="111" t="s">
        <v>38</v>
      </c>
      <c r="C35" s="112"/>
      <c r="D35" s="113">
        <f>VLOOKUP(A35,SERVIÇOS!A$14:H$490,8,FALSE)</f>
        <v>14735.87</v>
      </c>
      <c r="E35" s="113">
        <f t="shared" si="2"/>
        <v>14735.87</v>
      </c>
      <c r="F35" s="145">
        <f t="shared" si="3"/>
        <v>1.7036108032750029E-3</v>
      </c>
    </row>
    <row r="36" spans="1:6" x14ac:dyDescent="0.3">
      <c r="A36" s="110" t="s">
        <v>39</v>
      </c>
      <c r="B36" s="111" t="s">
        <v>40</v>
      </c>
      <c r="C36" s="112"/>
      <c r="D36" s="113">
        <f>VLOOKUP(A36,SERVIÇOS!A$14:H$490,8,FALSE)</f>
        <v>35951.57</v>
      </c>
      <c r="E36" s="113">
        <f t="shared" si="2"/>
        <v>35951.57</v>
      </c>
      <c r="F36" s="145">
        <f t="shared" si="3"/>
        <v>4.1563533776219179E-3</v>
      </c>
    </row>
    <row r="37" spans="1:6" x14ac:dyDescent="0.3">
      <c r="A37" s="110" t="s">
        <v>41</v>
      </c>
      <c r="B37" s="111" t="s">
        <v>42</v>
      </c>
      <c r="C37" s="112"/>
      <c r="D37" s="113">
        <f>VLOOKUP(A37,SERVIÇOS!A$14:H$490,8,FALSE)</f>
        <v>5848.58</v>
      </c>
      <c r="E37" s="113">
        <f t="shared" si="2"/>
        <v>5848.58</v>
      </c>
      <c r="F37" s="145">
        <f t="shared" si="3"/>
        <v>6.7615309254344098E-4</v>
      </c>
    </row>
    <row r="38" spans="1:6" x14ac:dyDescent="0.3">
      <c r="A38" s="110" t="s">
        <v>43</v>
      </c>
      <c r="B38" s="111" t="s">
        <v>44</v>
      </c>
      <c r="C38" s="112"/>
      <c r="D38" s="113">
        <f>VLOOKUP(A38,SERVIÇOS!A$14:H$490,8,FALSE)</f>
        <v>17591.25</v>
      </c>
      <c r="E38" s="113">
        <f t="shared" si="2"/>
        <v>17591.25</v>
      </c>
      <c r="F38" s="145">
        <f t="shared" si="3"/>
        <v>2.0337206790716389E-3</v>
      </c>
    </row>
    <row r="39" spans="1:6" x14ac:dyDescent="0.3">
      <c r="A39" s="110" t="s">
        <v>45</v>
      </c>
      <c r="B39" s="111" t="s">
        <v>46</v>
      </c>
      <c r="C39" s="112"/>
      <c r="D39" s="113">
        <f>VLOOKUP(A39,SERVIÇOS!A$14:H$490,8,FALSE)</f>
        <v>14503.56</v>
      </c>
      <c r="E39" s="113">
        <f t="shared" si="2"/>
        <v>14503.56</v>
      </c>
      <c r="F39" s="145">
        <f t="shared" si="3"/>
        <v>1.6767534934786475E-3</v>
      </c>
    </row>
    <row r="40" spans="1:6" x14ac:dyDescent="0.3">
      <c r="A40" s="110" t="s">
        <v>95</v>
      </c>
      <c r="B40" s="111" t="s">
        <v>93</v>
      </c>
      <c r="C40" s="112">
        <f>MATERIAIS!H24</f>
        <v>29488.959999999999</v>
      </c>
      <c r="D40" s="113"/>
      <c r="E40" s="113">
        <f t="shared" si="2"/>
        <v>29488.959999999999</v>
      </c>
      <c r="F40" s="145">
        <f t="shared" si="3"/>
        <v>3.4092124070953683E-3</v>
      </c>
    </row>
    <row r="41" spans="1:6" x14ac:dyDescent="0.3">
      <c r="A41" s="110" t="s">
        <v>96</v>
      </c>
      <c r="B41" s="111" t="s">
        <v>94</v>
      </c>
      <c r="C41" s="112">
        <f>MATERIAIS!H49</f>
        <v>10957.44</v>
      </c>
      <c r="D41" s="113"/>
      <c r="E41" s="113">
        <f t="shared" si="2"/>
        <v>10957.44</v>
      </c>
      <c r="F41" s="145">
        <f t="shared" si="3"/>
        <v>1.2667873128792292E-3</v>
      </c>
    </row>
    <row r="42" spans="1:6" x14ac:dyDescent="0.3">
      <c r="A42" s="110"/>
      <c r="B42" s="111"/>
      <c r="C42" s="112"/>
      <c r="D42" s="113"/>
      <c r="E42" s="113"/>
      <c r="F42" s="145"/>
    </row>
    <row r="43" spans="1:6" x14ac:dyDescent="0.3">
      <c r="A43" s="110" t="s">
        <v>86</v>
      </c>
      <c r="B43" s="111" t="s">
        <v>85</v>
      </c>
      <c r="C43" s="113">
        <f>SUBTOTAL(9,C44:C51)</f>
        <v>37829.81</v>
      </c>
      <c r="D43" s="113">
        <f>SUBTOTAL(9,D44:D50)</f>
        <v>298179.96999999997</v>
      </c>
      <c r="E43" s="113">
        <f>SUBTOTAL(9,E44:E51)</f>
        <v>336009.77999999997</v>
      </c>
      <c r="F43" s="145">
        <f>SUBTOTAL(9,F44:F51)</f>
        <v>3.884601935373052E-2</v>
      </c>
    </row>
    <row r="44" spans="1:6" x14ac:dyDescent="0.3">
      <c r="A44" s="110" t="s">
        <v>47</v>
      </c>
      <c r="B44" s="111" t="s">
        <v>17</v>
      </c>
      <c r="C44" s="112"/>
      <c r="D44" s="113">
        <f>VLOOKUP(A44,SERVIÇOS!A$14:H$490,8,FALSE)</f>
        <v>7288.8</v>
      </c>
      <c r="E44" s="113">
        <f t="shared" ref="E44:E51" si="4">SUM(C44:D44)</f>
        <v>7288.8</v>
      </c>
      <c r="F44" s="145">
        <f t="shared" ref="F44:F51" si="5">E44/E$78</f>
        <v>8.4265662108249056E-4</v>
      </c>
    </row>
    <row r="45" spans="1:6" x14ac:dyDescent="0.3">
      <c r="A45" s="110" t="s">
        <v>48</v>
      </c>
      <c r="B45" s="111" t="s">
        <v>49</v>
      </c>
      <c r="C45" s="112"/>
      <c r="D45" s="113">
        <f>VLOOKUP(A45,SERVIÇOS!A$14:H$490,8,FALSE)</f>
        <v>1899.2</v>
      </c>
      <c r="E45" s="113">
        <f t="shared" si="4"/>
        <v>1899.2</v>
      </c>
      <c r="F45" s="145">
        <f t="shared" si="5"/>
        <v>2.1956610892874906E-4</v>
      </c>
    </row>
    <row r="46" spans="1:6" x14ac:dyDescent="0.3">
      <c r="A46" s="110" t="s">
        <v>50</v>
      </c>
      <c r="B46" s="111" t="s">
        <v>21</v>
      </c>
      <c r="C46" s="112"/>
      <c r="D46" s="113">
        <f>VLOOKUP(A46,SERVIÇOS!A$14:H$490,8,FALSE)</f>
        <v>216978.63000000003</v>
      </c>
      <c r="E46" s="113">
        <f t="shared" si="4"/>
        <v>216978.63000000003</v>
      </c>
      <c r="F46" s="145">
        <f t="shared" si="5"/>
        <v>2.5084853364464376E-2</v>
      </c>
    </row>
    <row r="47" spans="1:6" x14ac:dyDescent="0.3">
      <c r="A47" s="110" t="s">
        <v>51</v>
      </c>
      <c r="B47" s="111" t="s">
        <v>23</v>
      </c>
      <c r="C47" s="112"/>
      <c r="D47" s="113">
        <f>VLOOKUP(A47,SERVIÇOS!A$14:H$490,8,FALSE)</f>
        <v>36233.9</v>
      </c>
      <c r="E47" s="113">
        <f t="shared" si="4"/>
        <v>36233.9</v>
      </c>
      <c r="F47" s="145">
        <f t="shared" si="5"/>
        <v>4.1889934890024221E-3</v>
      </c>
    </row>
    <row r="48" spans="1:6" x14ac:dyDescent="0.3">
      <c r="A48" s="110" t="s">
        <v>52</v>
      </c>
      <c r="B48" s="111" t="s">
        <v>25</v>
      </c>
      <c r="C48" s="112"/>
      <c r="D48" s="113">
        <f>VLOOKUP(A48,SERVIÇOS!A$14:H$490,8,FALSE)</f>
        <v>9008.68</v>
      </c>
      <c r="E48" s="113">
        <f t="shared" si="4"/>
        <v>9008.68</v>
      </c>
      <c r="F48" s="145">
        <f t="shared" si="5"/>
        <v>1.0414915828687041E-3</v>
      </c>
    </row>
    <row r="49" spans="1:6" x14ac:dyDescent="0.3">
      <c r="A49" s="110" t="s">
        <v>53</v>
      </c>
      <c r="B49" s="111" t="s">
        <v>54</v>
      </c>
      <c r="C49" s="112"/>
      <c r="D49" s="113">
        <f>VLOOKUP(A49,SERVIÇOS!A$14:H$490,8,FALSE)</f>
        <v>3862.42</v>
      </c>
      <c r="E49" s="113">
        <f t="shared" si="4"/>
        <v>3862.42</v>
      </c>
      <c r="F49" s="145">
        <f t="shared" si="5"/>
        <v>4.4653355647039747E-4</v>
      </c>
    </row>
    <row r="50" spans="1:6" x14ac:dyDescent="0.3">
      <c r="A50" s="110" t="s">
        <v>55</v>
      </c>
      <c r="B50" s="111" t="s">
        <v>29</v>
      </c>
      <c r="C50" s="112"/>
      <c r="D50" s="113">
        <f>VLOOKUP(A50,SERVIÇOS!A$14:H$490,8,FALSE)</f>
        <v>22908.339999999997</v>
      </c>
      <c r="E50" s="113">
        <f t="shared" si="4"/>
        <v>22908.339999999997</v>
      </c>
      <c r="F50" s="145">
        <f t="shared" si="5"/>
        <v>2.6484283255143312E-3</v>
      </c>
    </row>
    <row r="51" spans="1:6" x14ac:dyDescent="0.3">
      <c r="A51" s="110" t="s">
        <v>102</v>
      </c>
      <c r="B51" s="111" t="s">
        <v>91</v>
      </c>
      <c r="C51" s="112">
        <f>MATERIAIS!H92</f>
        <v>37829.81</v>
      </c>
      <c r="D51" s="113"/>
      <c r="E51" s="113">
        <f t="shared" si="4"/>
        <v>37829.81</v>
      </c>
      <c r="F51" s="145">
        <f t="shared" si="5"/>
        <v>4.3734963053990517E-3</v>
      </c>
    </row>
    <row r="52" spans="1:6" x14ac:dyDescent="0.3">
      <c r="A52" s="110"/>
      <c r="B52" s="111"/>
      <c r="C52" s="112"/>
      <c r="D52" s="113"/>
      <c r="E52" s="113"/>
      <c r="F52" s="145"/>
    </row>
    <row r="53" spans="1:6" x14ac:dyDescent="0.3">
      <c r="A53" s="110" t="s">
        <v>88</v>
      </c>
      <c r="B53" s="111" t="s">
        <v>87</v>
      </c>
      <c r="C53" s="113">
        <f>SUBTOTAL(9,C54:C61)</f>
        <v>247472.68999999997</v>
      </c>
      <c r="D53" s="113">
        <f>SUBTOTAL(9,D54:D59)</f>
        <v>2340285.35</v>
      </c>
      <c r="E53" s="113">
        <f>SUBTOTAL(9,E54:E61)</f>
        <v>2587758.04</v>
      </c>
      <c r="F53" s="145">
        <f>SUBTOTAL(9,F54:F61)</f>
        <v>0.29917015779901335</v>
      </c>
    </row>
    <row r="54" spans="1:6" x14ac:dyDescent="0.3">
      <c r="A54" s="110" t="s">
        <v>56</v>
      </c>
      <c r="B54" s="111" t="s">
        <v>17</v>
      </c>
      <c r="C54" s="112"/>
      <c r="D54" s="113">
        <f>VLOOKUP(A54,SERVIÇOS!A$14:H$490,8,FALSE)</f>
        <v>61105.06</v>
      </c>
      <c r="E54" s="113">
        <f t="shared" ref="E54:E61" si="6">SUM(C54:D54)</f>
        <v>61105.06</v>
      </c>
      <c r="F54" s="145">
        <f t="shared" ref="F54:F61" si="7">E54/E$78</f>
        <v>7.0643430181432949E-3</v>
      </c>
    </row>
    <row r="55" spans="1:6" x14ac:dyDescent="0.3">
      <c r="A55" s="110" t="s">
        <v>57</v>
      </c>
      <c r="B55" s="111" t="s">
        <v>21</v>
      </c>
      <c r="C55" s="112"/>
      <c r="D55" s="113">
        <f>VLOOKUP(A55,SERVIÇOS!A$14:H$490,8,FALSE)</f>
        <v>1194615.31</v>
      </c>
      <c r="E55" s="113">
        <f t="shared" si="6"/>
        <v>1194615.31</v>
      </c>
      <c r="F55" s="145">
        <f t="shared" si="7"/>
        <v>0.13810922245335475</v>
      </c>
    </row>
    <row r="56" spans="1:6" x14ac:dyDescent="0.3">
      <c r="A56" s="110" t="s">
        <v>58</v>
      </c>
      <c r="B56" s="111" t="s">
        <v>36</v>
      </c>
      <c r="C56" s="112"/>
      <c r="D56" s="113">
        <f>VLOOKUP(A56,SERVIÇOS!A$14:H$490,8,FALSE)</f>
        <v>722242.15</v>
      </c>
      <c r="E56" s="113">
        <f t="shared" si="6"/>
        <v>722242.15</v>
      </c>
      <c r="F56" s="145">
        <f t="shared" si="7"/>
        <v>8.3498261678514069E-2</v>
      </c>
    </row>
    <row r="57" spans="1:6" x14ac:dyDescent="0.3">
      <c r="A57" s="110" t="s">
        <v>59</v>
      </c>
      <c r="B57" s="111" t="s">
        <v>27</v>
      </c>
      <c r="C57" s="112"/>
      <c r="D57" s="113">
        <f>VLOOKUP(A57,SERVIÇOS!A$14:H$490,8,FALSE)</f>
        <v>5815.2999999999993</v>
      </c>
      <c r="E57" s="113">
        <f t="shared" si="6"/>
        <v>5815.2999999999993</v>
      </c>
      <c r="F57" s="145">
        <f t="shared" si="7"/>
        <v>6.7230559880652595E-4</v>
      </c>
    </row>
    <row r="58" spans="1:6" x14ac:dyDescent="0.3">
      <c r="A58" s="110" t="s">
        <v>60</v>
      </c>
      <c r="B58" s="111" t="s">
        <v>61</v>
      </c>
      <c r="C58" s="112"/>
      <c r="D58" s="113">
        <f>VLOOKUP(A58,SERVIÇOS!A$14:H$490,8,FALSE)</f>
        <v>67715.010000000009</v>
      </c>
      <c r="E58" s="113">
        <f t="shared" si="6"/>
        <v>67715.010000000009</v>
      </c>
      <c r="F58" s="145">
        <f t="shared" si="7"/>
        <v>7.8285179347995643E-3</v>
      </c>
    </row>
    <row r="59" spans="1:6" x14ac:dyDescent="0.3">
      <c r="A59" s="110" t="s">
        <v>62</v>
      </c>
      <c r="B59" s="111" t="s">
        <v>63</v>
      </c>
      <c r="C59" s="112"/>
      <c r="D59" s="113">
        <f>VLOOKUP(A59,SERVIÇOS!A$14:H$490,8,FALSE)</f>
        <v>288792.52</v>
      </c>
      <c r="E59" s="113">
        <f t="shared" si="6"/>
        <v>288792.52</v>
      </c>
      <c r="F59" s="145">
        <f t="shared" si="7"/>
        <v>3.3387241946149927E-2</v>
      </c>
    </row>
    <row r="60" spans="1:6" x14ac:dyDescent="0.3">
      <c r="A60" s="110" t="s">
        <v>97</v>
      </c>
      <c r="B60" s="111" t="s">
        <v>93</v>
      </c>
      <c r="C60" s="112">
        <f>MATERIAIS!H104</f>
        <v>11950.859999999999</v>
      </c>
      <c r="D60" s="113"/>
      <c r="E60" s="113">
        <f t="shared" si="6"/>
        <v>11950.859999999999</v>
      </c>
      <c r="F60" s="145">
        <f t="shared" si="7"/>
        <v>1.3816363882435919E-3</v>
      </c>
    </row>
    <row r="61" spans="1:6" x14ac:dyDescent="0.3">
      <c r="A61" s="110" t="s">
        <v>98</v>
      </c>
      <c r="B61" s="111" t="s">
        <v>101</v>
      </c>
      <c r="C61" s="112">
        <f>MATERIAIS!H119</f>
        <v>235521.83</v>
      </c>
      <c r="D61" s="113"/>
      <c r="E61" s="113">
        <f t="shared" si="6"/>
        <v>235521.83</v>
      </c>
      <c r="F61" s="145">
        <f t="shared" si="7"/>
        <v>2.722862878100164E-2</v>
      </c>
    </row>
    <row r="62" spans="1:6" x14ac:dyDescent="0.3">
      <c r="A62" s="110"/>
      <c r="B62" s="111"/>
      <c r="C62" s="112"/>
      <c r="D62" s="113"/>
      <c r="E62" s="113"/>
      <c r="F62" s="145"/>
    </row>
    <row r="63" spans="1:6" x14ac:dyDescent="0.3">
      <c r="A63" s="110" t="s">
        <v>90</v>
      </c>
      <c r="B63" s="111" t="s">
        <v>89</v>
      </c>
      <c r="C63" s="113">
        <f>SUBTOTAL(9,C64:C76)</f>
        <v>5868.909999999998</v>
      </c>
      <c r="D63" s="113">
        <f>SUBTOTAL(9,D64:D74)</f>
        <v>90632.31</v>
      </c>
      <c r="E63" s="113">
        <f>SUBTOTAL(9,E64:E76)</f>
        <v>96501.22</v>
      </c>
      <c r="F63" s="145">
        <f>SUBTOTAL(9,F64:F76)</f>
        <v>1.1156485563541058E-2</v>
      </c>
    </row>
    <row r="64" spans="1:6" x14ac:dyDescent="0.3">
      <c r="A64" s="110" t="s">
        <v>64</v>
      </c>
      <c r="B64" s="111" t="s">
        <v>17</v>
      </c>
      <c r="C64" s="112"/>
      <c r="D64" s="113">
        <f>VLOOKUP(A64,SERVIÇOS!A$14:H$490,8,FALSE)</f>
        <v>333.94</v>
      </c>
      <c r="E64" s="113">
        <f t="shared" ref="E64:E76" si="8">SUM(C64:D64)</f>
        <v>333.94</v>
      </c>
      <c r="F64" s="145">
        <f t="shared" ref="F64:F76" si="9">E64/E$78</f>
        <v>3.8606732527204323E-5</v>
      </c>
    </row>
    <row r="65" spans="1:6" x14ac:dyDescent="0.3">
      <c r="A65" s="110" t="s">
        <v>65</v>
      </c>
      <c r="B65" s="111" t="s">
        <v>21</v>
      </c>
      <c r="C65" s="112"/>
      <c r="D65" s="113">
        <f>VLOOKUP(A65,SERVIÇOS!A$14:H$490,8,FALSE)</f>
        <v>977.1400000000001</v>
      </c>
      <c r="E65" s="113">
        <f t="shared" si="8"/>
        <v>977.1400000000001</v>
      </c>
      <c r="F65" s="145">
        <f t="shared" si="9"/>
        <v>1.1296694801950182E-4</v>
      </c>
    </row>
    <row r="66" spans="1:6" x14ac:dyDescent="0.3">
      <c r="A66" s="110" t="s">
        <v>66</v>
      </c>
      <c r="B66" s="111" t="s">
        <v>67</v>
      </c>
      <c r="C66" s="112"/>
      <c r="D66" s="113">
        <f>VLOOKUP(A66,SERVIÇOS!A$14:H$490,8,FALSE)</f>
        <v>21178.799999999999</v>
      </c>
      <c r="E66" s="113">
        <f t="shared" si="8"/>
        <v>21178.799999999999</v>
      </c>
      <c r="F66" s="145">
        <f t="shared" si="9"/>
        <v>2.4484765731782802E-3</v>
      </c>
    </row>
    <row r="67" spans="1:6" x14ac:dyDescent="0.3">
      <c r="A67" s="110" t="s">
        <v>68</v>
      </c>
      <c r="B67" s="111" t="s">
        <v>69</v>
      </c>
      <c r="C67" s="112"/>
      <c r="D67" s="113">
        <f>VLOOKUP(A67,SERVIÇOS!A$14:H$490,8,FALSE)</f>
        <v>9378.27</v>
      </c>
      <c r="E67" s="113">
        <f t="shared" si="8"/>
        <v>9378.27</v>
      </c>
      <c r="F67" s="145">
        <f t="shared" si="9"/>
        <v>1.0842198043298334E-3</v>
      </c>
    </row>
    <row r="68" spans="1:6" x14ac:dyDescent="0.3">
      <c r="A68" s="110" t="s">
        <v>70</v>
      </c>
      <c r="B68" s="111" t="s">
        <v>29</v>
      </c>
      <c r="C68" s="112"/>
      <c r="D68" s="113">
        <f>VLOOKUP(A68,SERVIÇOS!A$14:H$490,8,FALSE)</f>
        <v>3590.3700000000003</v>
      </c>
      <c r="E68" s="113">
        <f t="shared" si="8"/>
        <v>3590.3700000000003</v>
      </c>
      <c r="F68" s="145">
        <f t="shared" si="9"/>
        <v>4.1508191370814699E-4</v>
      </c>
    </row>
    <row r="69" spans="1:6" x14ac:dyDescent="0.3">
      <c r="A69" s="110" t="s">
        <v>71</v>
      </c>
      <c r="B69" s="111" t="s">
        <v>38</v>
      </c>
      <c r="C69" s="112"/>
      <c r="D69" s="113">
        <f>VLOOKUP(A69,SERVIÇOS!A$14:H$490,8,FALSE)</f>
        <v>16319.039999999999</v>
      </c>
      <c r="E69" s="113">
        <f t="shared" si="8"/>
        <v>16319.039999999999</v>
      </c>
      <c r="F69" s="145">
        <f t="shared" si="9"/>
        <v>1.8866407509754699E-3</v>
      </c>
    </row>
    <row r="70" spans="1:6" x14ac:dyDescent="0.3">
      <c r="A70" s="110" t="s">
        <v>72</v>
      </c>
      <c r="B70" s="111" t="s">
        <v>61</v>
      </c>
      <c r="C70" s="112"/>
      <c r="D70" s="113">
        <f>VLOOKUP(A70,SERVIÇOS!A$14:H$490,8,FALSE)</f>
        <v>1040.21</v>
      </c>
      <c r="E70" s="113">
        <f t="shared" si="8"/>
        <v>1040.21</v>
      </c>
      <c r="F70" s="145">
        <f t="shared" si="9"/>
        <v>1.2025845733402173E-4</v>
      </c>
    </row>
    <row r="71" spans="1:6" x14ac:dyDescent="0.3">
      <c r="A71" s="110" t="s">
        <v>73</v>
      </c>
      <c r="B71" s="111" t="s">
        <v>74</v>
      </c>
      <c r="C71" s="112"/>
      <c r="D71" s="113">
        <f>VLOOKUP(A71,SERVIÇOS!A$14:H$490,8,FALSE)</f>
        <v>6762.8600000000006</v>
      </c>
      <c r="E71" s="113">
        <f t="shared" si="8"/>
        <v>6762.8600000000006</v>
      </c>
      <c r="F71" s="145">
        <f t="shared" si="9"/>
        <v>7.8185280930385417E-4</v>
      </c>
    </row>
    <row r="72" spans="1:6" x14ac:dyDescent="0.3">
      <c r="A72" s="110" t="s">
        <v>75</v>
      </c>
      <c r="B72" s="111" t="s">
        <v>104</v>
      </c>
      <c r="C72" s="112"/>
      <c r="D72" s="113">
        <f>VLOOKUP(A72,SERVIÇOS!A$14:H$490,8,FALSE)</f>
        <v>4053.45</v>
      </c>
      <c r="E72" s="113">
        <f t="shared" si="8"/>
        <v>4053.45</v>
      </c>
      <c r="F72" s="145">
        <f t="shared" si="9"/>
        <v>4.686184942276947E-4</v>
      </c>
    </row>
    <row r="73" spans="1:6" x14ac:dyDescent="0.3">
      <c r="A73" s="110" t="s">
        <v>76</v>
      </c>
      <c r="B73" s="111" t="s">
        <v>77</v>
      </c>
      <c r="C73" s="112"/>
      <c r="D73" s="113">
        <f>VLOOKUP(A73,SERVIÇOS!A$14:H$490,8,FALSE)</f>
        <v>21445.82</v>
      </c>
      <c r="E73" s="113">
        <f t="shared" si="8"/>
        <v>21445.82</v>
      </c>
      <c r="F73" s="145">
        <f t="shared" si="9"/>
        <v>2.4793466987080588E-3</v>
      </c>
    </row>
    <row r="74" spans="1:6" x14ac:dyDescent="0.3">
      <c r="A74" s="110" t="s">
        <v>78</v>
      </c>
      <c r="B74" s="111" t="s">
        <v>63</v>
      </c>
      <c r="C74" s="112"/>
      <c r="D74" s="113">
        <f>VLOOKUP(A74,SERVIÇOS!A$14:H$490,8,FALSE)</f>
        <v>5552.41</v>
      </c>
      <c r="E74" s="113">
        <f t="shared" si="8"/>
        <v>5552.41</v>
      </c>
      <c r="F74" s="145">
        <f t="shared" si="9"/>
        <v>6.4191294170022931E-4</v>
      </c>
    </row>
    <row r="75" spans="1:6" x14ac:dyDescent="0.3">
      <c r="A75" s="110" t="s">
        <v>99</v>
      </c>
      <c r="B75" s="111" t="s">
        <v>103</v>
      </c>
      <c r="C75" s="112">
        <f>MATERIAIS!H123</f>
        <v>1231.8499999999999</v>
      </c>
      <c r="D75" s="113"/>
      <c r="E75" s="113">
        <f t="shared" si="8"/>
        <v>1231.8499999999999</v>
      </c>
      <c r="F75" s="145">
        <f t="shared" si="9"/>
        <v>1.4241391706185737E-4</v>
      </c>
    </row>
    <row r="76" spans="1:6" x14ac:dyDescent="0.3">
      <c r="A76" s="110" t="s">
        <v>100</v>
      </c>
      <c r="B76" s="111" t="s">
        <v>94</v>
      </c>
      <c r="C76" s="112">
        <f>MATERIAIS!H164</f>
        <v>4637.0599999999986</v>
      </c>
      <c r="D76" s="113"/>
      <c r="E76" s="113">
        <f t="shared" si="8"/>
        <v>4637.0599999999986</v>
      </c>
      <c r="F76" s="145">
        <f t="shared" si="9"/>
        <v>5.3608952246690439E-4</v>
      </c>
    </row>
    <row r="77" spans="1:6" x14ac:dyDescent="0.3">
      <c r="A77" s="114"/>
      <c r="B77" s="115"/>
      <c r="C77" s="116"/>
      <c r="D77" s="117"/>
      <c r="E77" s="117"/>
      <c r="F77" s="146"/>
    </row>
    <row r="78" spans="1:6" x14ac:dyDescent="0.3">
      <c r="A78" s="118"/>
      <c r="B78" s="119" t="s">
        <v>5</v>
      </c>
      <c r="C78" s="120">
        <f>SUBTOTAL(9,C15:C77)</f>
        <v>394114.44</v>
      </c>
      <c r="D78" s="120">
        <f>SUBTOTAL(9,D15:D77)</f>
        <v>8255672.2200000007</v>
      </c>
      <c r="E78" s="120">
        <f>SUBTOTAL(9,E15:E77)</f>
        <v>8649786.6599999983</v>
      </c>
      <c r="F78" s="147">
        <f>SUBTOTAL(9,F15:F77)</f>
        <v>1</v>
      </c>
    </row>
    <row r="80" spans="1:6" x14ac:dyDescent="0.3">
      <c r="A80" s="171"/>
      <c r="B80" s="172" t="s">
        <v>1607</v>
      </c>
      <c r="C80" s="173">
        <v>588394.18999999994</v>
      </c>
      <c r="D80" s="173">
        <v>12337761.15</v>
      </c>
      <c r="E80" s="173">
        <v>12926155.340000002</v>
      </c>
      <c r="F80" s="174"/>
    </row>
    <row r="81" spans="1:6" x14ac:dyDescent="0.3">
      <c r="A81" s="171"/>
      <c r="B81" s="172" t="s">
        <v>1608</v>
      </c>
      <c r="C81" s="175">
        <f>(C80-C78)/C80</f>
        <v>0.33018638406337758</v>
      </c>
      <c r="D81" s="175">
        <f t="shared" ref="D81:E81" si="10">(D80-D78)/D80</f>
        <v>0.33086140024683486</v>
      </c>
      <c r="E81" s="175">
        <f t="shared" si="10"/>
        <v>0.33083067373999259</v>
      </c>
      <c r="F81" s="174"/>
    </row>
  </sheetData>
  <sheetProtection algorithmName="SHA-512" hashValue="FLYLQKTnYpUmsn3m+IpHRl7zXlXP0vz29V3H+026o8ZTsBPLUiNoIQWkSuYYNtctAtpAIChE1QNHCYo+u0FgWg==" saltValue="gG3WfoXES/7Npn1VyPy2Ew==" spinCount="100000" sheet="1" scenarios="1" autoFilter="0"/>
  <autoFilter ref="A14:F77"/>
  <mergeCells count="17">
    <mergeCell ref="E8:F8"/>
    <mergeCell ref="B5:C5"/>
    <mergeCell ref="B6:C6"/>
    <mergeCell ref="B7:C7"/>
    <mergeCell ref="B8:C8"/>
    <mergeCell ref="E5:F5"/>
    <mergeCell ref="E6:F6"/>
    <mergeCell ref="A11:D11"/>
    <mergeCell ref="E11:F12"/>
    <mergeCell ref="A12:D12"/>
    <mergeCell ref="A10:D10"/>
    <mergeCell ref="E10:F10"/>
    <mergeCell ref="E7:F7"/>
    <mergeCell ref="B1:F1"/>
    <mergeCell ref="B2:F2"/>
    <mergeCell ref="B3:F3"/>
    <mergeCell ref="A1:A3"/>
  </mergeCells>
  <conditionalFormatting sqref="A15:F77">
    <cfRule type="expression" dxfId="21" priority="1">
      <formula>LEN($A15)=3</formula>
    </cfRule>
  </conditionalFormatting>
  <printOptions horizontalCentered="1"/>
  <pageMargins left="0.78740157480314965" right="0.39370078740157483" top="0.78740157480314965" bottom="0.39370078740157483" header="0.51181102362204722" footer="0.19685039370078741"/>
  <pageSetup paperSize="9" scale="90" firstPageNumber="0" fitToHeight="100" orientation="portrait" verticalDpi="0" r:id="rId1"/>
  <headerFooter>
    <oddFooter>&amp;R&amp;"Calibri,Regular"&amp;6&amp;F
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J210"/>
  <sheetViews>
    <sheetView showOutlineSymbols="0" view="pageBreakPreview" zoomScale="115" zoomScaleNormal="100" zoomScaleSheetLayoutView="115" workbookViewId="0">
      <pane ySplit="14" topLeftCell="A15" activePane="bottomLeft" state="frozen"/>
      <selection sqref="A1:C3"/>
      <selection pane="bottomLeft" activeCell="A15" sqref="A15"/>
    </sheetView>
  </sheetViews>
  <sheetFormatPr defaultColWidth="9.109375" defaultRowHeight="10.199999999999999" x14ac:dyDescent="0.25"/>
  <cols>
    <col min="1" max="1" width="12.6640625" style="1" customWidth="1"/>
    <col min="2" max="2" width="12.6640625" style="1" hidden="1" customWidth="1"/>
    <col min="3" max="3" width="12.6640625" style="1" customWidth="1"/>
    <col min="4" max="4" width="65.6640625" style="89" customWidth="1"/>
    <col min="5" max="5" width="8.6640625" style="90" customWidth="1"/>
    <col min="6" max="8" width="12.6640625" style="91" customWidth="1"/>
    <col min="9" max="9" width="10.6640625" style="92" customWidth="1"/>
    <col min="10" max="16384" width="9.109375" style="1"/>
  </cols>
  <sheetData>
    <row r="1" spans="1:10" s="4" customFormat="1" ht="13.8" x14ac:dyDescent="0.25">
      <c r="A1" s="275" t="str">
        <f>PREÇOS_UNITÁRIOS!A1</f>
        <v xml:space="preserve"> </v>
      </c>
      <c r="B1" s="275"/>
      <c r="C1" s="287" t="str">
        <f>PREÇOS_UNITÁRIOS!D1</f>
        <v xml:space="preserve"> </v>
      </c>
      <c r="D1" s="287"/>
      <c r="E1" s="287"/>
      <c r="F1" s="287"/>
      <c r="G1" s="287"/>
      <c r="H1" s="287"/>
      <c r="I1" s="287"/>
      <c r="J1" s="2"/>
    </row>
    <row r="2" spans="1:10" s="4" customFormat="1" ht="13.8" x14ac:dyDescent="0.25">
      <c r="A2" s="276"/>
      <c r="B2" s="276"/>
      <c r="C2" s="288" t="str">
        <f>PREÇOS_UNITÁRIOS!D2</f>
        <v xml:space="preserve"> </v>
      </c>
      <c r="D2" s="288"/>
      <c r="E2" s="288"/>
      <c r="F2" s="288"/>
      <c r="G2" s="288"/>
      <c r="H2" s="288"/>
      <c r="I2" s="288"/>
      <c r="J2" s="2"/>
    </row>
    <row r="3" spans="1:10" s="4" customFormat="1" ht="13.8" x14ac:dyDescent="0.25">
      <c r="A3" s="277"/>
      <c r="B3" s="277"/>
      <c r="C3" s="289" t="str">
        <f>PREÇOS_UNITÁRIOS!D3</f>
        <v xml:space="preserve"> </v>
      </c>
      <c r="D3" s="289"/>
      <c r="E3" s="289"/>
      <c r="F3" s="289"/>
      <c r="G3" s="289"/>
      <c r="H3" s="289"/>
      <c r="I3" s="289"/>
      <c r="J3" s="2"/>
    </row>
    <row r="4" spans="1:10" s="3" customFormat="1" x14ac:dyDescent="0.25">
      <c r="A4" s="6"/>
      <c r="B4" s="6"/>
      <c r="C4" s="6"/>
      <c r="D4" s="7"/>
      <c r="E4" s="7"/>
      <c r="F4" s="8"/>
      <c r="G4" s="8"/>
      <c r="H4" s="8"/>
      <c r="I4" s="7"/>
    </row>
    <row r="5" spans="1:10" s="3" customFormat="1" x14ac:dyDescent="0.25">
      <c r="A5" s="125" t="s">
        <v>670</v>
      </c>
      <c r="B5" s="247" t="str">
        <f>PREÇOS_UNITÁRIOS!B5</f>
        <v>RDC 035/2018</v>
      </c>
      <c r="C5" s="247"/>
      <c r="D5" s="247"/>
      <c r="E5" s="247"/>
      <c r="F5" s="248"/>
      <c r="G5" s="10" t="s">
        <v>1</v>
      </c>
      <c r="H5" s="233">
        <f>PREÇOS_UNITÁRIOS!G5</f>
        <v>43473</v>
      </c>
      <c r="I5" s="233"/>
    </row>
    <row r="6" spans="1:10" s="3" customFormat="1" x14ac:dyDescent="0.25">
      <c r="A6" s="126" t="s">
        <v>664</v>
      </c>
      <c r="B6" s="265" t="str">
        <f>PREÇOS_UNITÁRIOS!B6</f>
        <v>SOMA ENGENHARIA CIVIL LTDA</v>
      </c>
      <c r="C6" s="265"/>
      <c r="D6" s="265"/>
      <c r="E6" s="265"/>
      <c r="F6" s="266"/>
      <c r="G6" s="11" t="s">
        <v>665</v>
      </c>
      <c r="H6" s="234">
        <f>PREÇOS_UNITÁRIOS!G6</f>
        <v>808782000190</v>
      </c>
      <c r="I6" s="234"/>
    </row>
    <row r="7" spans="1:10" s="3" customFormat="1" x14ac:dyDescent="0.25">
      <c r="A7" s="126" t="s">
        <v>666</v>
      </c>
      <c r="B7" s="265" t="str">
        <f>PREÇOS_UNITÁRIOS!B7</f>
        <v>RENATO DE CASTRO  SANTANA</v>
      </c>
      <c r="C7" s="265"/>
      <c r="D7" s="265"/>
      <c r="E7" s="265"/>
      <c r="F7" s="266"/>
      <c r="G7" s="11" t="s">
        <v>667</v>
      </c>
      <c r="H7" s="222">
        <f>PREÇOS_UNITÁRIOS!G7</f>
        <v>58794352100</v>
      </c>
      <c r="I7" s="222"/>
    </row>
    <row r="8" spans="1:10" s="3" customFormat="1" x14ac:dyDescent="0.25">
      <c r="A8" s="127" t="s">
        <v>668</v>
      </c>
      <c r="B8" s="263" t="str">
        <f>PREÇOS_UNITÁRIOS!B8</f>
        <v>financeirosomarefer@gmail.com</v>
      </c>
      <c r="C8" s="263"/>
      <c r="D8" s="263"/>
      <c r="E8" s="263"/>
      <c r="F8" s="264"/>
      <c r="G8" s="12" t="s">
        <v>669</v>
      </c>
      <c r="H8" s="223">
        <f>PREÇOS_UNITÁRIOS!G8</f>
        <v>6232060517</v>
      </c>
      <c r="I8" s="223"/>
    </row>
    <row r="9" spans="1:10" s="3" customFormat="1" x14ac:dyDescent="0.25">
      <c r="A9" s="6"/>
      <c r="B9" s="6"/>
      <c r="C9" s="6"/>
      <c r="D9" s="7"/>
      <c r="E9" s="7"/>
      <c r="F9" s="8"/>
      <c r="G9" s="8"/>
      <c r="H9" s="8"/>
      <c r="I9" s="7"/>
      <c r="J9" s="9"/>
    </row>
    <row r="10" spans="1:10" s="4" customFormat="1" x14ac:dyDescent="0.25">
      <c r="A10" s="193" t="s">
        <v>0</v>
      </c>
      <c r="B10" s="194"/>
      <c r="C10" s="194"/>
      <c r="D10" s="194"/>
      <c r="E10" s="194"/>
      <c r="F10" s="194"/>
      <c r="G10" s="195"/>
      <c r="H10" s="285" t="s">
        <v>1294</v>
      </c>
      <c r="I10" s="286"/>
    </row>
    <row r="11" spans="1:10" s="4" customFormat="1" x14ac:dyDescent="0.25">
      <c r="A11" s="198" t="s">
        <v>684</v>
      </c>
      <c r="B11" s="199"/>
      <c r="C11" s="199"/>
      <c r="D11" s="199"/>
      <c r="E11" s="199"/>
      <c r="F11" s="199"/>
      <c r="G11" s="200"/>
      <c r="H11" s="279">
        <f>SUBTOTAL(9,H15:H210)</f>
        <v>394114.43999999994</v>
      </c>
      <c r="I11" s="280"/>
    </row>
    <row r="12" spans="1:10" s="4" customFormat="1" x14ac:dyDescent="0.25">
      <c r="A12" s="211" t="s">
        <v>105</v>
      </c>
      <c r="B12" s="212"/>
      <c r="C12" s="212"/>
      <c r="D12" s="212"/>
      <c r="E12" s="212"/>
      <c r="F12" s="212"/>
      <c r="G12" s="213"/>
      <c r="H12" s="281"/>
      <c r="I12" s="282"/>
    </row>
    <row r="13" spans="1:10" s="3" customFormat="1" x14ac:dyDescent="0.25">
      <c r="A13" s="6"/>
      <c r="B13" s="6"/>
      <c r="C13" s="6"/>
      <c r="D13" s="13"/>
      <c r="E13" s="13"/>
      <c r="F13" s="8"/>
      <c r="G13" s="8"/>
      <c r="H13" s="8"/>
      <c r="I13" s="7"/>
    </row>
    <row r="14" spans="1:10" s="5" customFormat="1" x14ac:dyDescent="0.25">
      <c r="A14" s="15" t="s">
        <v>2</v>
      </c>
      <c r="B14" s="15" t="s">
        <v>930</v>
      </c>
      <c r="C14" s="15" t="s">
        <v>929</v>
      </c>
      <c r="D14" s="16" t="s">
        <v>4</v>
      </c>
      <c r="E14" s="15" t="s">
        <v>106</v>
      </c>
      <c r="F14" s="17" t="s">
        <v>107</v>
      </c>
      <c r="G14" s="17" t="s">
        <v>108</v>
      </c>
      <c r="H14" s="17" t="s">
        <v>109</v>
      </c>
      <c r="I14" s="17" t="s">
        <v>110</v>
      </c>
    </row>
    <row r="15" spans="1:10" s="86" customFormat="1" x14ac:dyDescent="0.25">
      <c r="A15" s="80" t="s">
        <v>82</v>
      </c>
      <c r="B15" s="138"/>
      <c r="C15" s="138"/>
      <c r="D15" s="81" t="s">
        <v>81</v>
      </c>
      <c r="E15" s="82"/>
      <c r="F15" s="83"/>
      <c r="G15" s="83"/>
      <c r="H15" s="83">
        <f>SUBTOTAL(9,H16:H22)</f>
        <v>62496.630000000012</v>
      </c>
      <c r="I15" s="139">
        <f>H15/RESUMO!$C$78*100</f>
        <v>15.857482917905777</v>
      </c>
    </row>
    <row r="16" spans="1:10" x14ac:dyDescent="0.25">
      <c r="A16" s="87" t="s">
        <v>16</v>
      </c>
      <c r="B16" s="20"/>
      <c r="C16" s="20"/>
      <c r="D16" s="19" t="s">
        <v>683</v>
      </c>
      <c r="E16" s="20"/>
      <c r="F16" s="21"/>
      <c r="G16" s="21"/>
      <c r="H16" s="21">
        <f>SUBTOTAL(9,H17:H22)</f>
        <v>62496.630000000012</v>
      </c>
      <c r="I16" s="141">
        <f>H16/RESUMO!$C$78*100</f>
        <v>15.857482917905777</v>
      </c>
    </row>
    <row r="17" spans="1:9" x14ac:dyDescent="0.25">
      <c r="A17" s="87" t="s">
        <v>119</v>
      </c>
      <c r="B17" s="20" t="s">
        <v>1295</v>
      </c>
      <c r="C17" s="20" t="str">
        <f>INDEX(PREÇOS_UNITÁRIOS!C$15:C$349,MATCH(D17,PREÇOS_UNITÁRIOS!D$15:D$349,0))</f>
        <v>36365/SINAPI</v>
      </c>
      <c r="D17" s="19" t="s">
        <v>116</v>
      </c>
      <c r="E17" s="20" t="s">
        <v>114</v>
      </c>
      <c r="F17" s="21">
        <v>588</v>
      </c>
      <c r="G17" s="21">
        <f>VLOOKUP(C17,PREÇOS_UNITÁRIOS!C$15:G$349,5,FALSE)</f>
        <v>13.35</v>
      </c>
      <c r="H17" s="21">
        <f>ROUND(G17*F17,2)</f>
        <v>7849.8</v>
      </c>
      <c r="I17" s="141">
        <f>H17/RESUMO!$C$78*100</f>
        <v>1.9917565060544342</v>
      </c>
    </row>
    <row r="18" spans="1:9" x14ac:dyDescent="0.25">
      <c r="A18" s="87" t="s">
        <v>122</v>
      </c>
      <c r="B18" s="20" t="s">
        <v>1296</v>
      </c>
      <c r="C18" s="20" t="str">
        <f>INDEX(PREÇOS_UNITÁRIOS!C$15:C$349,MATCH(D18,PREÇOS_UNITÁRIOS!D$15:D$349,0))</f>
        <v>41936/SINAPI</v>
      </c>
      <c r="D18" s="19" t="s">
        <v>113</v>
      </c>
      <c r="E18" s="20" t="s">
        <v>114</v>
      </c>
      <c r="F18" s="21">
        <v>1170</v>
      </c>
      <c r="G18" s="21">
        <f>VLOOKUP(C18,PREÇOS_UNITÁRIOS!C$15:G$349,5,FALSE)</f>
        <v>28.74</v>
      </c>
      <c r="H18" s="21">
        <f t="shared" ref="H18:H22" si="0">ROUND(G18*F18,2)</f>
        <v>33625.800000000003</v>
      </c>
      <c r="I18" s="141">
        <f>H18/RESUMO!$C$78*100</f>
        <v>8.531988830452395</v>
      </c>
    </row>
    <row r="19" spans="1:9" x14ac:dyDescent="0.25">
      <c r="A19" s="87" t="s">
        <v>307</v>
      </c>
      <c r="B19" s="20" t="s">
        <v>1297</v>
      </c>
      <c r="C19" s="20" t="str">
        <f>INDEX(PREÇOS_UNITÁRIOS!C$15:C$349,MATCH(D19,PREÇOS_UNITÁRIOS!D$15:D$349,0))</f>
        <v>41930/SINAPI</v>
      </c>
      <c r="D19" s="19" t="s">
        <v>715</v>
      </c>
      <c r="E19" s="20" t="s">
        <v>114</v>
      </c>
      <c r="F19" s="21">
        <v>18</v>
      </c>
      <c r="G19" s="21">
        <f>VLOOKUP(C19,PREÇOS_UNITÁRIOS!C$15:G$349,5,FALSE)</f>
        <v>44.86</v>
      </c>
      <c r="H19" s="21">
        <f t="shared" si="0"/>
        <v>807.48</v>
      </c>
      <c r="I19" s="141">
        <f>H19/RESUMO!$C$78*100</f>
        <v>0.20488465228526009</v>
      </c>
    </row>
    <row r="20" spans="1:9" x14ac:dyDescent="0.25">
      <c r="A20" s="87" t="s">
        <v>309</v>
      </c>
      <c r="B20" s="20" t="s">
        <v>1298</v>
      </c>
      <c r="C20" s="20" t="str">
        <f>INDEX(PREÇOS_UNITÁRIOS!C$15:C$349,MATCH(D20,PREÇOS_UNITÁRIOS!D$15:D$349,0))</f>
        <v>1858/SINAPI</v>
      </c>
      <c r="D20" s="19" t="s">
        <v>700</v>
      </c>
      <c r="E20" s="20" t="s">
        <v>117</v>
      </c>
      <c r="F20" s="21">
        <v>651</v>
      </c>
      <c r="G20" s="21">
        <f>VLOOKUP(C20,PREÇOS_UNITÁRIOS!C$15:G$349,5,FALSE)</f>
        <v>15.43</v>
      </c>
      <c r="H20" s="21">
        <f t="shared" si="0"/>
        <v>10044.93</v>
      </c>
      <c r="I20" s="141">
        <f>H20/RESUMO!$C$78*100</f>
        <v>2.548734321939587</v>
      </c>
    </row>
    <row r="21" spans="1:9" x14ac:dyDescent="0.25">
      <c r="A21" s="87" t="s">
        <v>310</v>
      </c>
      <c r="B21" s="20" t="s">
        <v>1299</v>
      </c>
      <c r="C21" s="20" t="str">
        <f>INDEX(PREÇOS_UNITÁRIOS!C$15:C$349,MATCH(D21,PREÇOS_UNITÁRIOS!D$15:D$349,0))</f>
        <v>20095/SINAPI</v>
      </c>
      <c r="D21" s="19" t="s">
        <v>118</v>
      </c>
      <c r="E21" s="20" t="s">
        <v>117</v>
      </c>
      <c r="F21" s="21">
        <v>651</v>
      </c>
      <c r="G21" s="21">
        <f>VLOOKUP(C21,PREÇOS_UNITÁRIOS!C$15:G$349,5,FALSE)</f>
        <v>13.66</v>
      </c>
      <c r="H21" s="21">
        <f t="shared" si="0"/>
        <v>8892.66</v>
      </c>
      <c r="I21" s="141">
        <f>H21/RESUMO!$C$78*100</f>
        <v>2.2563649279128164</v>
      </c>
    </row>
    <row r="22" spans="1:9" x14ac:dyDescent="0.25">
      <c r="A22" s="87" t="s">
        <v>312</v>
      </c>
      <c r="B22" s="20" t="s">
        <v>1300</v>
      </c>
      <c r="C22" s="20" t="str">
        <f>INDEX(PREÇOS_UNITÁRIOS!C$15:C$349,MATCH(D22,PREÇOS_UNITÁRIOS!D$15:D$349,0))</f>
        <v>6106/SINAPI</v>
      </c>
      <c r="D22" s="19" t="s">
        <v>713</v>
      </c>
      <c r="E22" s="20" t="s">
        <v>117</v>
      </c>
      <c r="F22" s="21">
        <v>651</v>
      </c>
      <c r="G22" s="21">
        <f>VLOOKUP(C22,PREÇOS_UNITÁRIOS!C$15:G$349,5,FALSE)</f>
        <v>1.96</v>
      </c>
      <c r="H22" s="21">
        <f t="shared" si="0"/>
        <v>1275.96</v>
      </c>
      <c r="I22" s="141">
        <f>H22/RESUMO!$C$78*100</f>
        <v>0.32375367926128262</v>
      </c>
    </row>
    <row r="23" spans="1:9" x14ac:dyDescent="0.25">
      <c r="A23" s="87" t="s">
        <v>84</v>
      </c>
      <c r="B23" s="20"/>
      <c r="C23" s="20"/>
      <c r="D23" s="19" t="s">
        <v>83</v>
      </c>
      <c r="E23" s="20"/>
      <c r="F23" s="21"/>
      <c r="G23" s="21"/>
      <c r="H23" s="21">
        <f>SUBTOTAL(9,H24:H90)</f>
        <v>40446.39999999998</v>
      </c>
      <c r="I23" s="141">
        <f>H23/RESUMO!$C$78*100</f>
        <v>10.26260291300161</v>
      </c>
    </row>
    <row r="24" spans="1:9" x14ac:dyDescent="0.25">
      <c r="A24" s="87" t="s">
        <v>30</v>
      </c>
      <c r="B24" s="20"/>
      <c r="C24" s="20"/>
      <c r="D24" s="19" t="s">
        <v>745</v>
      </c>
      <c r="E24" s="20"/>
      <c r="F24" s="21"/>
      <c r="G24" s="21"/>
      <c r="H24" s="21">
        <f>SUBTOTAL(9,H25:H48)</f>
        <v>29488.959999999999</v>
      </c>
      <c r="I24" s="141">
        <f>H24/RESUMO!$C$78*100</f>
        <v>7.4823343189353828</v>
      </c>
    </row>
    <row r="25" spans="1:9" x14ac:dyDescent="0.25">
      <c r="A25" s="87" t="s">
        <v>163</v>
      </c>
      <c r="B25" s="20"/>
      <c r="C25" s="20"/>
      <c r="D25" s="19" t="s">
        <v>120</v>
      </c>
      <c r="E25" s="20"/>
      <c r="F25" s="21"/>
      <c r="G25" s="21"/>
      <c r="H25" s="21">
        <f>SUBTOTAL(9,H26:H27)</f>
        <v>18890.38</v>
      </c>
      <c r="I25" s="141">
        <f>H25/RESUMO!$C$78*100</f>
        <v>4.7931204956611078</v>
      </c>
    </row>
    <row r="26" spans="1:9" ht="30.6" x14ac:dyDescent="0.25">
      <c r="A26" s="87" t="s">
        <v>746</v>
      </c>
      <c r="B26" s="20" t="s">
        <v>1301</v>
      </c>
      <c r="C26" s="20" t="str">
        <f>INDEX(PREÇOS_UNITÁRIOS!C$15:C$349,MATCH(D26,PREÇOS_UNITÁRIOS!D$15:D$349,0))</f>
        <v>244/CODEVASF</v>
      </c>
      <c r="D26" s="19" t="s">
        <v>694</v>
      </c>
      <c r="E26" s="20" t="s">
        <v>117</v>
      </c>
      <c r="F26" s="21">
        <v>2</v>
      </c>
      <c r="G26" s="21">
        <f>VLOOKUP(C26,PREÇOS_UNITÁRIOS!C$15:G$349,5,FALSE)</f>
        <v>9265.9500000000007</v>
      </c>
      <c r="H26" s="21">
        <f t="shared" ref="H26:H27" si="1">ROUND(G26*F26,2)</f>
        <v>18531.900000000001</v>
      </c>
      <c r="I26" s="141">
        <f>H26/RESUMO!$C$78*100</f>
        <v>4.7021621435641894</v>
      </c>
    </row>
    <row r="27" spans="1:9" x14ac:dyDescent="0.25">
      <c r="A27" s="87" t="s">
        <v>747</v>
      </c>
      <c r="B27" s="20" t="s">
        <v>1302</v>
      </c>
      <c r="C27" s="20" t="str">
        <f>INDEX(PREÇOS_UNITÁRIOS!C$15:C$349,MATCH(D27,PREÇOS_UNITÁRIOS!D$15:D$349,0))</f>
        <v>4/CODEVASF</v>
      </c>
      <c r="D27" s="19" t="s">
        <v>121</v>
      </c>
      <c r="E27" s="20" t="s">
        <v>117</v>
      </c>
      <c r="F27" s="21">
        <v>1</v>
      </c>
      <c r="G27" s="21">
        <f>VLOOKUP(C27,PREÇOS_UNITÁRIOS!C$15:G$349,5,FALSE)</f>
        <v>358.48</v>
      </c>
      <c r="H27" s="21">
        <f t="shared" si="1"/>
        <v>358.48</v>
      </c>
      <c r="I27" s="141">
        <f>H27/RESUMO!$C$78*100</f>
        <v>9.0958352096918868E-2</v>
      </c>
    </row>
    <row r="28" spans="1:9" x14ac:dyDescent="0.25">
      <c r="A28" s="87" t="s">
        <v>164</v>
      </c>
      <c r="B28" s="20"/>
      <c r="C28" s="20"/>
      <c r="D28" s="19" t="s">
        <v>123</v>
      </c>
      <c r="E28" s="20"/>
      <c r="F28" s="21"/>
      <c r="G28" s="21"/>
      <c r="H28" s="21">
        <f>SUBTOTAL(9,H29:H48)</f>
        <v>10598.580000000002</v>
      </c>
      <c r="I28" s="141">
        <f>H28/RESUMO!$C$78*100</f>
        <v>2.6892138232742759</v>
      </c>
    </row>
    <row r="29" spans="1:9" ht="20.399999999999999" x14ac:dyDescent="0.25">
      <c r="A29" s="87" t="s">
        <v>748</v>
      </c>
      <c r="B29" s="20" t="s">
        <v>1303</v>
      </c>
      <c r="C29" s="20" t="str">
        <f>INDEX(PREÇOS_UNITÁRIOS!C$15:C$349,MATCH(D29,PREÇOS_UNITÁRIOS!D$15:D$349,0))</f>
        <v>271/CODEVASF</v>
      </c>
      <c r="D29" s="19" t="s">
        <v>741</v>
      </c>
      <c r="E29" s="20" t="s">
        <v>117</v>
      </c>
      <c r="F29" s="21">
        <v>1</v>
      </c>
      <c r="G29" s="21">
        <f>VLOOKUP(C29,PREÇOS_UNITÁRIOS!C$15:G$349,5,FALSE)</f>
        <v>32.909999999999997</v>
      </c>
      <c r="H29" s="21">
        <f t="shared" ref="H29:H48" si="2">ROUND(G29*F29,2)</f>
        <v>32.909999999999997</v>
      </c>
      <c r="I29" s="141">
        <f>H29/RESUMO!$C$78*100</f>
        <v>8.3503664570118256E-3</v>
      </c>
    </row>
    <row r="30" spans="1:9" x14ac:dyDescent="0.25">
      <c r="A30" s="87" t="s">
        <v>749</v>
      </c>
      <c r="B30" s="20" t="s">
        <v>1304</v>
      </c>
      <c r="C30" s="20" t="str">
        <f>INDEX(PREÇOS_UNITÁRIOS!C$15:C$349,MATCH(D30,PREÇOS_UNITÁRIOS!D$15:D$349,0))</f>
        <v>273/CODEVASF</v>
      </c>
      <c r="D30" s="19" t="s">
        <v>124</v>
      </c>
      <c r="E30" s="20" t="s">
        <v>117</v>
      </c>
      <c r="F30" s="21">
        <v>19</v>
      </c>
      <c r="G30" s="21">
        <f>VLOOKUP(C30,PREÇOS_UNITÁRIOS!C$15:G$349,5,FALSE)</f>
        <v>11.2</v>
      </c>
      <c r="H30" s="21">
        <f t="shared" si="2"/>
        <v>212.8</v>
      </c>
      <c r="I30" s="141">
        <f>H30/RESUMO!$C$78*100</f>
        <v>5.3994469220665961E-2</v>
      </c>
    </row>
    <row r="31" spans="1:9" x14ac:dyDescent="0.25">
      <c r="A31" s="87" t="s">
        <v>750</v>
      </c>
      <c r="B31" s="20" t="s">
        <v>1305</v>
      </c>
      <c r="C31" s="20" t="str">
        <f>INDEX(PREÇOS_UNITÁRIOS!C$15:C$349,MATCH(D31,PREÇOS_UNITÁRIOS!D$15:D$349,0))</f>
        <v>275/CODEVASF</v>
      </c>
      <c r="D31" s="19" t="s">
        <v>742</v>
      </c>
      <c r="E31" s="20" t="s">
        <v>117</v>
      </c>
      <c r="F31" s="21">
        <v>1</v>
      </c>
      <c r="G31" s="21">
        <f>VLOOKUP(C31,PREÇOS_UNITÁRIOS!C$15:G$349,5,FALSE)</f>
        <v>20.37</v>
      </c>
      <c r="H31" s="21">
        <f t="shared" si="2"/>
        <v>20.37</v>
      </c>
      <c r="I31" s="141">
        <f>H31/RESUMO!$C$78*100</f>
        <v>5.1685495207940118E-3</v>
      </c>
    </row>
    <row r="32" spans="1:9" x14ac:dyDescent="0.25">
      <c r="A32" s="87" t="s">
        <v>751</v>
      </c>
      <c r="B32" s="20" t="s">
        <v>1306</v>
      </c>
      <c r="C32" s="20" t="str">
        <f>INDEX(PREÇOS_UNITÁRIOS!C$15:C$349,MATCH(D32,PREÇOS_UNITÁRIOS!D$15:D$349,0))</f>
        <v>279/CODEVASF</v>
      </c>
      <c r="D32" s="19" t="s">
        <v>730</v>
      </c>
      <c r="E32" s="20" t="s">
        <v>117</v>
      </c>
      <c r="F32" s="21">
        <v>2</v>
      </c>
      <c r="G32" s="21">
        <f>VLOOKUP(C32,PREÇOS_UNITÁRIOS!C$15:G$349,5,FALSE)</f>
        <v>126.87</v>
      </c>
      <c r="H32" s="21">
        <f t="shared" si="2"/>
        <v>253.74</v>
      </c>
      <c r="I32" s="141">
        <f>H32/RESUMO!$C$78*100</f>
        <v>6.4382314943852353E-2</v>
      </c>
    </row>
    <row r="33" spans="1:9" x14ac:dyDescent="0.25">
      <c r="A33" s="87" t="s">
        <v>752</v>
      </c>
      <c r="B33" s="20" t="s">
        <v>1307</v>
      </c>
      <c r="C33" s="20" t="str">
        <f>INDEX(PREÇOS_UNITÁRIOS!C$15:C$349,MATCH(D33,PREÇOS_UNITÁRIOS!D$15:D$349,0))</f>
        <v>283/CODEVASF</v>
      </c>
      <c r="D33" s="19" t="s">
        <v>125</v>
      </c>
      <c r="E33" s="20" t="s">
        <v>117</v>
      </c>
      <c r="F33" s="21">
        <v>2</v>
      </c>
      <c r="G33" s="21">
        <f>VLOOKUP(C33,PREÇOS_UNITÁRIOS!C$15:G$349,5,FALSE)</f>
        <v>113.32</v>
      </c>
      <c r="H33" s="21">
        <f t="shared" si="2"/>
        <v>226.64</v>
      </c>
      <c r="I33" s="141">
        <f>H33/RESUMO!$C$78*100</f>
        <v>5.7506139587273172E-2</v>
      </c>
    </row>
    <row r="34" spans="1:9" x14ac:dyDescent="0.25">
      <c r="A34" s="87" t="s">
        <v>753</v>
      </c>
      <c r="B34" s="20" t="s">
        <v>1308</v>
      </c>
      <c r="C34" s="20" t="str">
        <f>INDEX(PREÇOS_UNITÁRIOS!C$15:C$349,MATCH(D34,PREÇOS_UNITÁRIOS!D$15:D$349,0))</f>
        <v>286/CODEVASF</v>
      </c>
      <c r="D34" s="19" t="s">
        <v>739</v>
      </c>
      <c r="E34" s="20" t="s">
        <v>117</v>
      </c>
      <c r="F34" s="21">
        <v>1</v>
      </c>
      <c r="G34" s="21">
        <f>VLOOKUP(C34,PREÇOS_UNITÁRIOS!C$15:G$349,5,FALSE)</f>
        <v>51.91</v>
      </c>
      <c r="H34" s="21">
        <f t="shared" si="2"/>
        <v>51.91</v>
      </c>
      <c r="I34" s="141">
        <f>H34/RESUMO!$C$78*100</f>
        <v>1.3171301208856999E-2</v>
      </c>
    </row>
    <row r="35" spans="1:9" x14ac:dyDescent="0.25">
      <c r="A35" s="87" t="s">
        <v>754</v>
      </c>
      <c r="B35" s="20" t="s">
        <v>1309</v>
      </c>
      <c r="C35" s="20" t="str">
        <f>INDEX(PREÇOS_UNITÁRIOS!C$15:C$349,MATCH(D35,PREÇOS_UNITÁRIOS!D$15:D$349,0))</f>
        <v>289/CODEVASF</v>
      </c>
      <c r="D35" s="19" t="s">
        <v>726</v>
      </c>
      <c r="E35" s="20" t="s">
        <v>117</v>
      </c>
      <c r="F35" s="21">
        <v>2</v>
      </c>
      <c r="G35" s="21">
        <f>VLOOKUP(C35,PREÇOS_UNITÁRIOS!C$15:G$349,5,FALSE)</f>
        <v>196.91</v>
      </c>
      <c r="H35" s="21">
        <f t="shared" si="2"/>
        <v>393.82</v>
      </c>
      <c r="I35" s="141">
        <f>H35/RESUMO!$C$78*100</f>
        <v>9.9925290735350863E-2</v>
      </c>
    </row>
    <row r="36" spans="1:9" x14ac:dyDescent="0.25">
      <c r="A36" s="87" t="s">
        <v>755</v>
      </c>
      <c r="B36" s="20" t="s">
        <v>1310</v>
      </c>
      <c r="C36" s="20" t="str">
        <f>INDEX(PREÇOS_UNITÁRIOS!C$15:C$349,MATCH(D36,PREÇOS_UNITÁRIOS!D$15:D$349,0))</f>
        <v>292/CODEVASF</v>
      </c>
      <c r="D36" s="19" t="s">
        <v>127</v>
      </c>
      <c r="E36" s="20" t="s">
        <v>117</v>
      </c>
      <c r="F36" s="21">
        <v>152</v>
      </c>
      <c r="G36" s="21">
        <f>VLOOKUP(C36,PREÇOS_UNITÁRIOS!C$15:G$349,5,FALSE)</f>
        <v>5.66</v>
      </c>
      <c r="H36" s="21">
        <f t="shared" si="2"/>
        <v>860.32</v>
      </c>
      <c r="I36" s="141">
        <f>H36/RESUMO!$C$78*100</f>
        <v>0.21829192556354951</v>
      </c>
    </row>
    <row r="37" spans="1:9" x14ac:dyDescent="0.25">
      <c r="A37" s="87" t="s">
        <v>756</v>
      </c>
      <c r="B37" s="20" t="s">
        <v>1311</v>
      </c>
      <c r="C37" s="20" t="str">
        <f>INDEX(PREÇOS_UNITÁRIOS!C$15:C$349,MATCH(D37,PREÇOS_UNITÁRIOS!D$15:D$349,0))</f>
        <v>293/CODEVASF</v>
      </c>
      <c r="D37" s="19" t="s">
        <v>128</v>
      </c>
      <c r="E37" s="20" t="s">
        <v>117</v>
      </c>
      <c r="F37" s="21">
        <v>8</v>
      </c>
      <c r="G37" s="21">
        <f>VLOOKUP(C37,PREÇOS_UNITÁRIOS!C$15:G$349,5,FALSE)</f>
        <v>8.92</v>
      </c>
      <c r="H37" s="21">
        <f t="shared" si="2"/>
        <v>71.36</v>
      </c>
      <c r="I37" s="141">
        <f>H37/RESUMO!$C$78*100</f>
        <v>1.8106415994298509E-2</v>
      </c>
    </row>
    <row r="38" spans="1:9" ht="20.399999999999999" x14ac:dyDescent="0.25">
      <c r="A38" s="87" t="s">
        <v>757</v>
      </c>
      <c r="B38" s="20" t="s">
        <v>1312</v>
      </c>
      <c r="C38" s="20" t="str">
        <f>INDEX(PREÇOS_UNITÁRIOS!C$15:C$349,MATCH(D38,PREÇOS_UNITÁRIOS!D$15:D$349,0))</f>
        <v>297/CODEVASF</v>
      </c>
      <c r="D38" s="19" t="s">
        <v>129</v>
      </c>
      <c r="E38" s="20" t="s">
        <v>117</v>
      </c>
      <c r="F38" s="21">
        <v>4</v>
      </c>
      <c r="G38" s="21">
        <f>VLOOKUP(C38,PREÇOS_UNITÁRIOS!C$15:G$349,5,FALSE)</f>
        <v>406.48</v>
      </c>
      <c r="H38" s="21">
        <f t="shared" si="2"/>
        <v>1625.92</v>
      </c>
      <c r="I38" s="141">
        <f>H38/RESUMO!$C$78*100</f>
        <v>0.41255022272211089</v>
      </c>
    </row>
    <row r="39" spans="1:9" ht="20.399999999999999" x14ac:dyDescent="0.25">
      <c r="A39" s="87" t="s">
        <v>758</v>
      </c>
      <c r="B39" s="20" t="s">
        <v>1313</v>
      </c>
      <c r="C39" s="20" t="str">
        <f>INDEX(PREÇOS_UNITÁRIOS!C$15:C$349,MATCH(D39,PREÇOS_UNITÁRIOS!D$15:D$349,0))</f>
        <v>295/CODEVASF</v>
      </c>
      <c r="D39" s="19" t="s">
        <v>718</v>
      </c>
      <c r="E39" s="20" t="s">
        <v>117</v>
      </c>
      <c r="F39" s="21">
        <v>1</v>
      </c>
      <c r="G39" s="21">
        <f>VLOOKUP(C39,PREÇOS_UNITÁRIOS!C$15:G$349,5,FALSE)</f>
        <v>946.56</v>
      </c>
      <c r="H39" s="21">
        <f t="shared" si="2"/>
        <v>946.56</v>
      </c>
      <c r="I39" s="141">
        <f>H39/RESUMO!$C$78*100</f>
        <v>0.24017389466876676</v>
      </c>
    </row>
    <row r="40" spans="1:9" ht="20.399999999999999" x14ac:dyDescent="0.25">
      <c r="A40" s="87" t="s">
        <v>759</v>
      </c>
      <c r="B40" s="20" t="s">
        <v>1314</v>
      </c>
      <c r="C40" s="20" t="str">
        <f>INDEX(PREÇOS_UNITÁRIOS!C$15:C$349,MATCH(D40,PREÇOS_UNITÁRIOS!D$15:D$349,0))</f>
        <v>199/CODEVASF</v>
      </c>
      <c r="D40" s="19" t="s">
        <v>717</v>
      </c>
      <c r="E40" s="20" t="s">
        <v>117</v>
      </c>
      <c r="F40" s="21">
        <v>1</v>
      </c>
      <c r="G40" s="21">
        <f>VLOOKUP(C40,PREÇOS_UNITÁRIOS!C$15:G$349,5,FALSE)</f>
        <v>983.14</v>
      </c>
      <c r="H40" s="21">
        <f t="shared" si="2"/>
        <v>983.14</v>
      </c>
      <c r="I40" s="141">
        <f>H40/RESUMO!$C$78*100</f>
        <v>0.24945546273310867</v>
      </c>
    </row>
    <row r="41" spans="1:9" ht="20.399999999999999" x14ac:dyDescent="0.25">
      <c r="A41" s="87" t="s">
        <v>760</v>
      </c>
      <c r="B41" s="20" t="s">
        <v>1315</v>
      </c>
      <c r="C41" s="20" t="str">
        <f>INDEX(PREÇOS_UNITÁRIOS!C$15:C$349,MATCH(D41,PREÇOS_UNITÁRIOS!D$15:D$349,0))</f>
        <v>196/CODEVASF</v>
      </c>
      <c r="D41" s="19" t="s">
        <v>724</v>
      </c>
      <c r="E41" s="20" t="s">
        <v>117</v>
      </c>
      <c r="F41" s="21">
        <v>1</v>
      </c>
      <c r="G41" s="21">
        <f>VLOOKUP(C41,PREÇOS_UNITÁRIOS!C$15:G$349,5,FALSE)</f>
        <v>526.78</v>
      </c>
      <c r="H41" s="21">
        <f t="shared" si="2"/>
        <v>526.78</v>
      </c>
      <c r="I41" s="141">
        <f>H41/RESUMO!$C$78*100</f>
        <v>0.13366168466194742</v>
      </c>
    </row>
    <row r="42" spans="1:9" ht="20.399999999999999" x14ac:dyDescent="0.25">
      <c r="A42" s="87" t="s">
        <v>761</v>
      </c>
      <c r="B42" s="20" t="s">
        <v>1316</v>
      </c>
      <c r="C42" s="20" t="str">
        <f>INDEX(PREÇOS_UNITÁRIOS!C$15:C$349,MATCH(D42,PREÇOS_UNITÁRIOS!D$15:D$349,0))</f>
        <v>304/CODEVASF</v>
      </c>
      <c r="D42" s="19" t="s">
        <v>727</v>
      </c>
      <c r="E42" s="20" t="s">
        <v>117</v>
      </c>
      <c r="F42" s="21">
        <v>1</v>
      </c>
      <c r="G42" s="21">
        <f>VLOOKUP(C42,PREÇOS_UNITÁRIOS!C$15:G$349,5,FALSE)</f>
        <v>374.52</v>
      </c>
      <c r="H42" s="21">
        <f t="shared" si="2"/>
        <v>374.52</v>
      </c>
      <c r="I42" s="141">
        <f>H42/RESUMO!$C$78*100</f>
        <v>9.502823596110814E-2</v>
      </c>
    </row>
    <row r="43" spans="1:9" x14ac:dyDescent="0.25">
      <c r="A43" s="87" t="s">
        <v>762</v>
      </c>
      <c r="B43" s="20" t="s">
        <v>1317</v>
      </c>
      <c r="C43" s="20" t="str">
        <f>INDEX(PREÇOS_UNITÁRIOS!C$15:C$349,MATCH(D43,PREÇOS_UNITÁRIOS!D$15:D$349,0))</f>
        <v>206/CODEVASF</v>
      </c>
      <c r="D43" s="19" t="s">
        <v>723</v>
      </c>
      <c r="E43" s="20" t="s">
        <v>117</v>
      </c>
      <c r="F43" s="21">
        <v>2</v>
      </c>
      <c r="G43" s="21">
        <f>VLOOKUP(C43,PREÇOS_UNITÁRIOS!C$15:G$349,5,FALSE)</f>
        <v>274.43</v>
      </c>
      <c r="H43" s="21">
        <f t="shared" si="2"/>
        <v>548.86</v>
      </c>
      <c r="I43" s="141">
        <f>H43/RESUMO!$C$78*100</f>
        <v>0.1392641183104075</v>
      </c>
    </row>
    <row r="44" spans="1:9" x14ac:dyDescent="0.25">
      <c r="A44" s="87" t="s">
        <v>763</v>
      </c>
      <c r="B44" s="20" t="s">
        <v>1318</v>
      </c>
      <c r="C44" s="20" t="str">
        <f>INDEX(PREÇOS_UNITÁRIOS!C$15:C$349,MATCH(D44,PREÇOS_UNITÁRIOS!D$15:D$349,0))</f>
        <v>128/CODEVASF</v>
      </c>
      <c r="D44" s="19" t="s">
        <v>743</v>
      </c>
      <c r="E44" s="20" t="s">
        <v>117</v>
      </c>
      <c r="F44" s="21">
        <v>2</v>
      </c>
      <c r="G44" s="21">
        <f>VLOOKUP(C44,PREÇOS_UNITÁRIOS!C$15:G$349,5,FALSE)</f>
        <v>0.01</v>
      </c>
      <c r="H44" s="21">
        <f t="shared" si="2"/>
        <v>0.02</v>
      </c>
      <c r="I44" s="141">
        <f>H44/RESUMO!$C$78*100</f>
        <v>5.0746681598370262E-6</v>
      </c>
    </row>
    <row r="45" spans="1:9" ht="20.399999999999999" x14ac:dyDescent="0.25">
      <c r="A45" s="87" t="s">
        <v>764</v>
      </c>
      <c r="B45" s="20" t="s">
        <v>1319</v>
      </c>
      <c r="C45" s="20" t="str">
        <f>INDEX(PREÇOS_UNITÁRIOS!C$15:C$349,MATCH(D45,PREÇOS_UNITÁRIOS!D$15:D$349,0))</f>
        <v>193/CODEVASF</v>
      </c>
      <c r="D45" s="19" t="s">
        <v>719</v>
      </c>
      <c r="E45" s="20" t="s">
        <v>117</v>
      </c>
      <c r="F45" s="21">
        <v>1</v>
      </c>
      <c r="G45" s="21">
        <f>VLOOKUP(C45,PREÇOS_UNITÁRIOS!C$15:G$349,5,FALSE)</f>
        <v>777.88</v>
      </c>
      <c r="H45" s="21">
        <f t="shared" si="2"/>
        <v>777.88</v>
      </c>
      <c r="I45" s="141">
        <f>H45/RESUMO!$C$78*100</f>
        <v>0.1973741434087013</v>
      </c>
    </row>
    <row r="46" spans="1:9" ht="20.399999999999999" x14ac:dyDescent="0.25">
      <c r="A46" s="87" t="s">
        <v>765</v>
      </c>
      <c r="B46" s="20" t="s">
        <v>1320</v>
      </c>
      <c r="C46" s="20" t="str">
        <f>INDEX(PREÇOS_UNITÁRIOS!C$15:C$349,MATCH(D46,PREÇOS_UNITÁRIOS!D$15:D$349,0))</f>
        <v>305/CODEVASF</v>
      </c>
      <c r="D46" s="19" t="s">
        <v>711</v>
      </c>
      <c r="E46" s="20" t="s">
        <v>117</v>
      </c>
      <c r="F46" s="21">
        <v>2</v>
      </c>
      <c r="G46" s="21">
        <f>VLOOKUP(C46,PREÇOS_UNITÁRIOS!C$15:G$349,5,FALSE)</f>
        <v>833.72</v>
      </c>
      <c r="H46" s="21">
        <f t="shared" si="2"/>
        <v>1667.44</v>
      </c>
      <c r="I46" s="141">
        <f>H46/RESUMO!$C$78*100</f>
        <v>0.42308523382193253</v>
      </c>
    </row>
    <row r="47" spans="1:9" x14ac:dyDescent="0.25">
      <c r="A47" s="87" t="s">
        <v>766</v>
      </c>
      <c r="B47" s="20" t="s">
        <v>1321</v>
      </c>
      <c r="C47" s="20" t="str">
        <f>INDEX(PREÇOS_UNITÁRIOS!C$15:C$349,MATCH(D47,PREÇOS_UNITÁRIOS!D$15:D$349,0))</f>
        <v>191/CODEVASF</v>
      </c>
      <c r="D47" s="19" t="s">
        <v>720</v>
      </c>
      <c r="E47" s="20" t="s">
        <v>117</v>
      </c>
      <c r="F47" s="21">
        <v>1</v>
      </c>
      <c r="G47" s="21">
        <f>VLOOKUP(C47,PREÇOS_UNITÁRIOS!C$15:G$349,5,FALSE)</f>
        <v>754.43</v>
      </c>
      <c r="H47" s="21">
        <f t="shared" si="2"/>
        <v>754.43</v>
      </c>
      <c r="I47" s="141">
        <f>H47/RESUMO!$C$78*100</f>
        <v>0.19142409499129237</v>
      </c>
    </row>
    <row r="48" spans="1:9" x14ac:dyDescent="0.25">
      <c r="A48" s="87" t="s">
        <v>767</v>
      </c>
      <c r="B48" s="20" t="s">
        <v>1297</v>
      </c>
      <c r="C48" s="20" t="str">
        <f>INDEX(PREÇOS_UNITÁRIOS!C$15:C$349,MATCH(D48,PREÇOS_UNITÁRIOS!D$15:D$349,0))</f>
        <v>41930/SINAPI</v>
      </c>
      <c r="D48" s="19" t="s">
        <v>715</v>
      </c>
      <c r="E48" s="20" t="s">
        <v>114</v>
      </c>
      <c r="F48" s="21">
        <v>6</v>
      </c>
      <c r="G48" s="21">
        <f>VLOOKUP(C48,PREÇOS_UNITÁRIOS!C$15:G$349,5,FALSE)</f>
        <v>44.86</v>
      </c>
      <c r="H48" s="21">
        <f t="shared" si="2"/>
        <v>269.16000000000003</v>
      </c>
      <c r="I48" s="141">
        <f>H48/RESUMO!$C$78*100</f>
        <v>6.8294884095086703E-2</v>
      </c>
    </row>
    <row r="49" spans="1:9" x14ac:dyDescent="0.25">
      <c r="A49" s="87" t="s">
        <v>31</v>
      </c>
      <c r="B49" s="20"/>
      <c r="C49" s="20"/>
      <c r="D49" s="19" t="s">
        <v>768</v>
      </c>
      <c r="E49" s="20"/>
      <c r="F49" s="21"/>
      <c r="G49" s="21"/>
      <c r="H49" s="21">
        <f>SUBTOTAL(9,H50:H90)</f>
        <v>10957.44</v>
      </c>
      <c r="I49" s="141">
        <f>H49/RESUMO!$C$78*100</f>
        <v>2.7802685940662313</v>
      </c>
    </row>
    <row r="50" spans="1:9" x14ac:dyDescent="0.25">
      <c r="A50" s="87" t="s">
        <v>409</v>
      </c>
      <c r="B50" s="20"/>
      <c r="C50" s="20"/>
      <c r="D50" s="19" t="s">
        <v>276</v>
      </c>
      <c r="E50" s="20"/>
      <c r="F50" s="21"/>
      <c r="G50" s="21"/>
      <c r="H50" s="21">
        <f>SUBTOTAL(9,H51:H62)</f>
        <v>368.08</v>
      </c>
      <c r="I50" s="141">
        <f>H50/RESUMO!$C$78*100</f>
        <v>9.3394192813640628E-2</v>
      </c>
    </row>
    <row r="51" spans="1:9" ht="20.399999999999999" x14ac:dyDescent="0.25">
      <c r="A51" s="87" t="s">
        <v>411</v>
      </c>
      <c r="B51" s="20" t="s">
        <v>1322</v>
      </c>
      <c r="C51" s="20" t="str">
        <f>INDEX(PREÇOS_UNITÁRIOS!C$15:C$349,MATCH(D51,PREÇOS_UNITÁRIOS!D$15:D$349,0))</f>
        <v>1093/SINAPI</v>
      </c>
      <c r="D51" s="19" t="s">
        <v>136</v>
      </c>
      <c r="E51" s="20" t="s">
        <v>117</v>
      </c>
      <c r="F51" s="21">
        <v>1</v>
      </c>
      <c r="G51" s="21">
        <f>VLOOKUP(C51,PREÇOS_UNITÁRIOS!C$15:G$349,5,FALSE)</f>
        <v>38.11</v>
      </c>
      <c r="H51" s="21">
        <f t="shared" ref="H51:H62" si="3">ROUND(G51*F51,2)</f>
        <v>38.11</v>
      </c>
      <c r="I51" s="141">
        <f>H51/RESUMO!$C$78*100</f>
        <v>9.6697801785694537E-3</v>
      </c>
    </row>
    <row r="52" spans="1:9" ht="20.399999999999999" x14ac:dyDescent="0.25">
      <c r="A52" s="87" t="s">
        <v>412</v>
      </c>
      <c r="B52" s="20" t="s">
        <v>1323</v>
      </c>
      <c r="C52" s="20" t="str">
        <f>INDEX(PREÇOS_UNITÁRIOS!C$15:C$349,MATCH(D52,PREÇOS_UNITÁRIOS!D$15:D$349,0))</f>
        <v>1049/SINAPI</v>
      </c>
      <c r="D52" s="19" t="s">
        <v>141</v>
      </c>
      <c r="E52" s="20" t="s">
        <v>117</v>
      </c>
      <c r="F52" s="21">
        <v>1</v>
      </c>
      <c r="G52" s="21">
        <f>VLOOKUP(C52,PREÇOS_UNITÁRIOS!C$15:G$349,5,FALSE)</f>
        <v>3.82</v>
      </c>
      <c r="H52" s="21">
        <f t="shared" si="3"/>
        <v>3.82</v>
      </c>
      <c r="I52" s="141">
        <f>H52/RESUMO!$C$78*100</f>
        <v>9.6926161852887191E-4</v>
      </c>
    </row>
    <row r="53" spans="1:9" x14ac:dyDescent="0.25">
      <c r="A53" s="87" t="s">
        <v>769</v>
      </c>
      <c r="B53" s="20" t="s">
        <v>1324</v>
      </c>
      <c r="C53" s="20" t="str">
        <f>INDEX(PREÇOS_UNITÁRIOS!C$15:C$349,MATCH(D53,PREÇOS_UNITÁRIOS!D$15:D$349,0))</f>
        <v>732/ORSE</v>
      </c>
      <c r="D53" s="19" t="s">
        <v>153</v>
      </c>
      <c r="E53" s="20" t="s">
        <v>117</v>
      </c>
      <c r="F53" s="21">
        <v>3</v>
      </c>
      <c r="G53" s="21">
        <f>VLOOKUP(C53,PREÇOS_UNITÁRIOS!C$15:G$349,5,FALSE)</f>
        <v>2.3199999999999998</v>
      </c>
      <c r="H53" s="21">
        <f t="shared" si="3"/>
        <v>6.96</v>
      </c>
      <c r="I53" s="141">
        <f>H53/RESUMO!$C$78*100</f>
        <v>1.7659845196232851E-3</v>
      </c>
    </row>
    <row r="54" spans="1:9" x14ac:dyDescent="0.25">
      <c r="A54" s="87" t="s">
        <v>770</v>
      </c>
      <c r="B54" s="20" t="s">
        <v>1325</v>
      </c>
      <c r="C54" s="20" t="str">
        <f>INDEX(PREÇOS_UNITÁRIOS!C$15:C$349,MATCH(D54,PREÇOS_UNITÁRIOS!D$15:D$349,0))</f>
        <v>1402/ORSE</v>
      </c>
      <c r="D54" s="19" t="s">
        <v>160</v>
      </c>
      <c r="E54" s="20" t="s">
        <v>117</v>
      </c>
      <c r="F54" s="21">
        <v>3</v>
      </c>
      <c r="G54" s="21">
        <f>VLOOKUP(C54,PREÇOS_UNITÁRIOS!C$15:G$349,5,FALSE)</f>
        <v>1.44</v>
      </c>
      <c r="H54" s="21">
        <f t="shared" si="3"/>
        <v>4.32</v>
      </c>
      <c r="I54" s="141">
        <f>H54/RESUMO!$C$78*100</f>
        <v>1.0961283225247977E-3</v>
      </c>
    </row>
    <row r="55" spans="1:9" x14ac:dyDescent="0.25">
      <c r="A55" s="87" t="s">
        <v>771</v>
      </c>
      <c r="B55" s="20" t="s">
        <v>1326</v>
      </c>
      <c r="C55" s="20" t="str">
        <f>INDEX(PREÇOS_UNITÁRIOS!C$15:C$349,MATCH(D55,PREÇOS_UNITÁRIOS!D$15:D$349,0))</f>
        <v>210/ORSE</v>
      </c>
      <c r="D55" s="19" t="s">
        <v>137</v>
      </c>
      <c r="E55" s="20" t="s">
        <v>117</v>
      </c>
      <c r="F55" s="21">
        <v>8</v>
      </c>
      <c r="G55" s="21">
        <f>VLOOKUP(C55,PREÇOS_UNITÁRIOS!C$15:G$349,5,FALSE)</f>
        <v>0.53</v>
      </c>
      <c r="H55" s="21">
        <f t="shared" si="3"/>
        <v>4.24</v>
      </c>
      <c r="I55" s="141">
        <f>H55/RESUMO!$C$78*100</f>
        <v>1.0758296498854494E-3</v>
      </c>
    </row>
    <row r="56" spans="1:9" x14ac:dyDescent="0.25">
      <c r="A56" s="87" t="s">
        <v>772</v>
      </c>
      <c r="B56" s="20" t="s">
        <v>1327</v>
      </c>
      <c r="C56" s="20" t="str">
        <f>INDEX(PREÇOS_UNITÁRIOS!C$15:C$349,MATCH(D56,PREÇOS_UNITÁRIOS!D$15:D$349,0))</f>
        <v>315/ORSE</v>
      </c>
      <c r="D56" s="19" t="s">
        <v>140</v>
      </c>
      <c r="E56" s="20" t="s">
        <v>117</v>
      </c>
      <c r="F56" s="21">
        <v>8</v>
      </c>
      <c r="G56" s="21">
        <f>VLOOKUP(C56,PREÇOS_UNITÁRIOS!C$15:G$349,5,FALSE)</f>
        <v>0.83</v>
      </c>
      <c r="H56" s="21">
        <f t="shared" si="3"/>
        <v>6.64</v>
      </c>
      <c r="I56" s="141">
        <f>H56/RESUMO!$C$78*100</f>
        <v>1.6847898290658924E-3</v>
      </c>
    </row>
    <row r="57" spans="1:9" x14ac:dyDescent="0.25">
      <c r="A57" s="87" t="s">
        <v>773</v>
      </c>
      <c r="B57" s="20" t="s">
        <v>1328</v>
      </c>
      <c r="C57" s="20" t="str">
        <f>INDEX(PREÇOS_UNITÁRIOS!C$15:C$349,MATCH(D57,PREÇOS_UNITÁRIOS!D$15:D$349,0))</f>
        <v>875/ORSE</v>
      </c>
      <c r="D57" s="19" t="s">
        <v>156</v>
      </c>
      <c r="E57" s="20" t="s">
        <v>114</v>
      </c>
      <c r="F57" s="21">
        <v>9</v>
      </c>
      <c r="G57" s="21">
        <f>VLOOKUP(C57,PREÇOS_UNITÁRIOS!C$15:G$349,5,FALSE)</f>
        <v>4.95</v>
      </c>
      <c r="H57" s="21">
        <f t="shared" si="3"/>
        <v>44.55</v>
      </c>
      <c r="I57" s="141">
        <f>H57/RESUMO!$C$78*100</f>
        <v>1.1303823326036974E-2</v>
      </c>
    </row>
    <row r="58" spans="1:9" x14ac:dyDescent="0.25">
      <c r="A58" s="87" t="s">
        <v>774</v>
      </c>
      <c r="B58" s="20" t="s">
        <v>1329</v>
      </c>
      <c r="C58" s="20" t="str">
        <f>INDEX(PREÇOS_UNITÁRIOS!C$15:C$349,MATCH(D58,PREÇOS_UNITÁRIOS!D$15:D$349,0))</f>
        <v>436/ORSE</v>
      </c>
      <c r="D58" s="19" t="s">
        <v>146</v>
      </c>
      <c r="E58" s="20" t="s">
        <v>117</v>
      </c>
      <c r="F58" s="21">
        <v>1</v>
      </c>
      <c r="G58" s="21">
        <f>VLOOKUP(C58,PREÇOS_UNITÁRIOS!C$15:G$349,5,FALSE)</f>
        <v>50.4</v>
      </c>
      <c r="H58" s="21">
        <f t="shared" si="3"/>
        <v>50.4</v>
      </c>
      <c r="I58" s="141">
        <f>H58/RESUMO!$C$78*100</f>
        <v>1.2788163762789306E-2</v>
      </c>
    </row>
    <row r="59" spans="1:9" x14ac:dyDescent="0.25">
      <c r="A59" s="87" t="s">
        <v>775</v>
      </c>
      <c r="B59" s="20" t="s">
        <v>1330</v>
      </c>
      <c r="C59" s="20" t="str">
        <f>INDEX(PREÇOS_UNITÁRIOS!C$15:C$349,MATCH(D59,PREÇOS_UNITÁRIOS!D$15:D$349,0))</f>
        <v>1092/ORSE</v>
      </c>
      <c r="D59" s="19" t="s">
        <v>157</v>
      </c>
      <c r="E59" s="20" t="s">
        <v>117</v>
      </c>
      <c r="F59" s="21">
        <v>3</v>
      </c>
      <c r="G59" s="21">
        <f>VLOOKUP(C59,PREÇOS_UNITÁRIOS!C$15:G$349,5,FALSE)</f>
        <v>31.92</v>
      </c>
      <c r="H59" s="21">
        <f t="shared" si="3"/>
        <v>95.76</v>
      </c>
      <c r="I59" s="141">
        <f>H59/RESUMO!$C$78*100</f>
        <v>2.4297511149299681E-2</v>
      </c>
    </row>
    <row r="60" spans="1:9" x14ac:dyDescent="0.25">
      <c r="A60" s="87" t="s">
        <v>776</v>
      </c>
      <c r="B60" s="20" t="s">
        <v>1331</v>
      </c>
      <c r="C60" s="20" t="str">
        <f>INDEX(PREÇOS_UNITÁRIOS!C$15:C$349,MATCH(D60,PREÇOS_UNITÁRIOS!D$15:D$349,0))</f>
        <v>664/ORSE</v>
      </c>
      <c r="D60" s="19" t="s">
        <v>152</v>
      </c>
      <c r="E60" s="20" t="s">
        <v>117</v>
      </c>
      <c r="F60" s="21">
        <v>3</v>
      </c>
      <c r="G60" s="21">
        <f>VLOOKUP(C60,PREÇOS_UNITÁRIOS!C$15:G$349,5,FALSE)</f>
        <v>1.1399999999999999</v>
      </c>
      <c r="H60" s="21">
        <f t="shared" si="3"/>
        <v>3.42</v>
      </c>
      <c r="I60" s="141">
        <f>H60/RESUMO!$C$78*100</f>
        <v>8.677682553321314E-4</v>
      </c>
    </row>
    <row r="61" spans="1:9" x14ac:dyDescent="0.25">
      <c r="A61" s="87" t="s">
        <v>777</v>
      </c>
      <c r="B61" s="20" t="s">
        <v>1332</v>
      </c>
      <c r="C61" s="20" t="str">
        <f>INDEX(PREÇOS_UNITÁRIOS!C$15:C$349,MATCH(D61,PREÇOS_UNITÁRIOS!D$15:D$349,0))</f>
        <v>12056/SINAPI</v>
      </c>
      <c r="D61" s="19" t="s">
        <v>155</v>
      </c>
      <c r="E61" s="20" t="s">
        <v>114</v>
      </c>
      <c r="F61" s="21">
        <v>3</v>
      </c>
      <c r="G61" s="21">
        <f>VLOOKUP(C61,PREÇOS_UNITÁRIOS!C$15:G$349,5,FALSE)</f>
        <v>19.82</v>
      </c>
      <c r="H61" s="21">
        <f t="shared" si="3"/>
        <v>59.46</v>
      </c>
      <c r="I61" s="141">
        <f>H61/RESUMO!$C$78*100</f>
        <v>1.5086988439195478E-2</v>
      </c>
    </row>
    <row r="62" spans="1:9" x14ac:dyDescent="0.25">
      <c r="A62" s="87" t="s">
        <v>778</v>
      </c>
      <c r="B62" s="20" t="s">
        <v>1333</v>
      </c>
      <c r="C62" s="20" t="str">
        <f>INDEX(PREÇOS_UNITÁRIOS!C$15:C$349,MATCH(D62,PREÇOS_UNITÁRIOS!D$15:D$349,0))</f>
        <v>10512/ORSE</v>
      </c>
      <c r="D62" s="19" t="s">
        <v>147</v>
      </c>
      <c r="E62" s="20" t="s">
        <v>117</v>
      </c>
      <c r="F62" s="21">
        <v>6</v>
      </c>
      <c r="G62" s="21">
        <f>VLOOKUP(C62,PREÇOS_UNITÁRIOS!C$15:G$349,5,FALSE)</f>
        <v>8.4</v>
      </c>
      <c r="H62" s="21">
        <f t="shared" si="3"/>
        <v>50.4</v>
      </c>
      <c r="I62" s="141">
        <f>H62/RESUMO!$C$78*100</f>
        <v>1.2788163762789306E-2</v>
      </c>
    </row>
    <row r="63" spans="1:9" x14ac:dyDescent="0.25">
      <c r="A63" s="87" t="s">
        <v>413</v>
      </c>
      <c r="B63" s="20"/>
      <c r="C63" s="20"/>
      <c r="D63" s="19" t="s">
        <v>132</v>
      </c>
      <c r="E63" s="20"/>
      <c r="F63" s="21"/>
      <c r="G63" s="21"/>
      <c r="H63" s="21">
        <f>SUBTOTAL(9,H64:H65)</f>
        <v>5160.88</v>
      </c>
      <c r="I63" s="141">
        <f>H63/RESUMO!$C$78*100</f>
        <v>1.3094876706369856</v>
      </c>
    </row>
    <row r="64" spans="1:9" ht="30.6" x14ac:dyDescent="0.25">
      <c r="A64" s="87" t="s">
        <v>414</v>
      </c>
      <c r="B64" s="20" t="s">
        <v>1334</v>
      </c>
      <c r="C64" s="20" t="str">
        <f>INDEX(PREÇOS_UNITÁRIOS!C$15:C$349,MATCH(D64,PREÇOS_UNITÁRIOS!D$15:D$349,0))</f>
        <v>316/CODEVASF</v>
      </c>
      <c r="D64" s="19" t="s">
        <v>133</v>
      </c>
      <c r="E64" s="20" t="s">
        <v>117</v>
      </c>
      <c r="F64" s="21">
        <v>1</v>
      </c>
      <c r="G64" s="21">
        <f>VLOOKUP(C64,PREÇOS_UNITÁRIOS!C$15:G$349,5,FALSE)</f>
        <v>4608.18</v>
      </c>
      <c r="H64" s="21">
        <f t="shared" ref="H64:H102" si="4">ROUND(G64*F64,2)</f>
        <v>4608.18</v>
      </c>
      <c r="I64" s="141">
        <f>H64/RESUMO!$C$78*100</f>
        <v>1.1692492160398895</v>
      </c>
    </row>
    <row r="65" spans="1:9" ht="30.6" x14ac:dyDescent="0.25">
      <c r="A65" s="87" t="s">
        <v>415</v>
      </c>
      <c r="B65" s="20" t="s">
        <v>1335</v>
      </c>
      <c r="C65" s="20" t="str">
        <f>INDEX(PREÇOS_UNITÁRIOS!C$15:C$349,MATCH(D65,PREÇOS_UNITÁRIOS!D$15:D$349,0))</f>
        <v>312/CODEVASF</v>
      </c>
      <c r="D65" s="19" t="s">
        <v>134</v>
      </c>
      <c r="E65" s="20" t="s">
        <v>117</v>
      </c>
      <c r="F65" s="21">
        <v>1</v>
      </c>
      <c r="G65" s="21">
        <f>VLOOKUP(C65,PREÇOS_UNITÁRIOS!C$15:G$349,5,FALSE)</f>
        <v>552.70000000000005</v>
      </c>
      <c r="H65" s="21">
        <f t="shared" si="4"/>
        <v>552.70000000000005</v>
      </c>
      <c r="I65" s="141">
        <f>H65/RESUMO!$C$78*100</f>
        <v>0.14023845459709622</v>
      </c>
    </row>
    <row r="66" spans="1:9" x14ac:dyDescent="0.25">
      <c r="A66" s="87" t="s">
        <v>779</v>
      </c>
      <c r="B66" s="20"/>
      <c r="C66" s="20"/>
      <c r="D66" s="19" t="s">
        <v>780</v>
      </c>
      <c r="E66" s="20"/>
      <c r="F66" s="21"/>
      <c r="G66" s="21"/>
      <c r="H66" s="21">
        <f>SUBTOTAL(9,H67:H71)</f>
        <v>1536.44</v>
      </c>
      <c r="I66" s="141">
        <f>H66/RESUMO!$C$78*100</f>
        <v>0.38984615737500006</v>
      </c>
    </row>
    <row r="67" spans="1:9" x14ac:dyDescent="0.25">
      <c r="A67" s="87" t="s">
        <v>781</v>
      </c>
      <c r="B67" s="20" t="s">
        <v>1336</v>
      </c>
      <c r="C67" s="20" t="str">
        <f>INDEX(PREÇOS_UNITÁRIOS!C$15:C$349,MATCH(D67,PREÇOS_UNITÁRIOS!D$15:D$349,0))</f>
        <v>4116/ORSE</v>
      </c>
      <c r="D67" s="19" t="s">
        <v>721</v>
      </c>
      <c r="E67" s="20" t="s">
        <v>114</v>
      </c>
      <c r="F67" s="21">
        <v>80</v>
      </c>
      <c r="G67" s="21">
        <f>VLOOKUP(C67,PREÇOS_UNITÁRIOS!C$15:G$349,5,FALSE)</f>
        <v>9.09</v>
      </c>
      <c r="H67" s="21">
        <f t="shared" si="4"/>
        <v>727.2</v>
      </c>
      <c r="I67" s="141">
        <f>H67/RESUMO!$C$78*100</f>
        <v>0.18451493429167426</v>
      </c>
    </row>
    <row r="68" spans="1:9" x14ac:dyDescent="0.25">
      <c r="A68" s="87" t="s">
        <v>782</v>
      </c>
      <c r="B68" s="20" t="s">
        <v>1337</v>
      </c>
      <c r="C68" s="20" t="str">
        <f>INDEX(PREÇOS_UNITÁRIOS!C$15:C$349,MATCH(D68,PREÇOS_UNITÁRIOS!D$15:D$349,0))</f>
        <v>4125/ORSE</v>
      </c>
      <c r="D68" s="19" t="s">
        <v>737</v>
      </c>
      <c r="E68" s="20" t="s">
        <v>114</v>
      </c>
      <c r="F68" s="21">
        <v>40</v>
      </c>
      <c r="G68" s="21">
        <f>VLOOKUP(C68,PREÇOS_UNITÁRIOS!C$15:G$349,5,FALSE)</f>
        <v>3.43</v>
      </c>
      <c r="H68" s="21">
        <f t="shared" si="4"/>
        <v>137.19999999999999</v>
      </c>
      <c r="I68" s="141">
        <f>H68/RESUMO!$C$78*100</f>
        <v>3.4812223576481997E-2</v>
      </c>
    </row>
    <row r="69" spans="1:9" x14ac:dyDescent="0.25">
      <c r="A69" s="87" t="s">
        <v>783</v>
      </c>
      <c r="B69" s="20" t="s">
        <v>1338</v>
      </c>
      <c r="C69" s="20" t="str">
        <f>INDEX(PREÇOS_UNITÁRIOS!C$15:C$349,MATCH(D69,PREÇOS_UNITÁRIOS!D$15:D$349,0))</f>
        <v>3171/ORSE</v>
      </c>
      <c r="D69" s="19" t="s">
        <v>728</v>
      </c>
      <c r="E69" s="20" t="s">
        <v>114</v>
      </c>
      <c r="F69" s="21">
        <v>49.2</v>
      </c>
      <c r="G69" s="21">
        <f>VLOOKUP(C69,PREÇOS_UNITÁRIOS!C$15:G$349,5,FALSE)</f>
        <v>6.49</v>
      </c>
      <c r="H69" s="21">
        <f t="shared" si="4"/>
        <v>319.31</v>
      </c>
      <c r="I69" s="141">
        <f>H69/RESUMO!$C$78*100</f>
        <v>8.1019614505878038E-2</v>
      </c>
    </row>
    <row r="70" spans="1:9" x14ac:dyDescent="0.25">
      <c r="A70" s="87" t="s">
        <v>784</v>
      </c>
      <c r="B70" s="20" t="s">
        <v>1339</v>
      </c>
      <c r="C70" s="20" t="str">
        <f>INDEX(PREÇOS_UNITÁRIOS!C$15:C$349,MATCH(D70,PREÇOS_UNITÁRIOS!D$15:D$349,0))</f>
        <v>3162/ORSE</v>
      </c>
      <c r="D70" s="19" t="s">
        <v>145</v>
      </c>
      <c r="E70" s="20" t="s">
        <v>114</v>
      </c>
      <c r="F70" s="21">
        <v>32.4</v>
      </c>
      <c r="G70" s="21">
        <f>VLOOKUP(C70,PREÇOS_UNITÁRIOS!C$15:G$349,5,FALSE)</f>
        <v>3.97</v>
      </c>
      <c r="H70" s="21">
        <f t="shared" si="4"/>
        <v>128.63</v>
      </c>
      <c r="I70" s="141">
        <f>H70/RESUMO!$C$78*100</f>
        <v>3.2637728269991832E-2</v>
      </c>
    </row>
    <row r="71" spans="1:9" x14ac:dyDescent="0.25">
      <c r="A71" s="87" t="s">
        <v>785</v>
      </c>
      <c r="B71" s="20" t="s">
        <v>1340</v>
      </c>
      <c r="C71" s="20" t="str">
        <f>INDEX(PREÇOS_UNITÁRIOS!C$15:C$349,MATCH(D71,PREÇOS_UNITÁRIOS!D$15:D$349,0))</f>
        <v>868/SINAPI</v>
      </c>
      <c r="D71" s="19" t="s">
        <v>732</v>
      </c>
      <c r="E71" s="20" t="s">
        <v>114</v>
      </c>
      <c r="F71" s="21">
        <v>30</v>
      </c>
      <c r="G71" s="21">
        <f>VLOOKUP(C71,PREÇOS_UNITÁRIOS!C$15:G$349,5,FALSE)</f>
        <v>7.47</v>
      </c>
      <c r="H71" s="21">
        <f t="shared" si="4"/>
        <v>224.1</v>
      </c>
      <c r="I71" s="141">
        <f>H71/RESUMO!$C$78*100</f>
        <v>5.6861656730973875E-2</v>
      </c>
    </row>
    <row r="72" spans="1:9" x14ac:dyDescent="0.25">
      <c r="A72" s="87" t="s">
        <v>786</v>
      </c>
      <c r="B72" s="20"/>
      <c r="C72" s="20"/>
      <c r="D72" s="19" t="s">
        <v>787</v>
      </c>
      <c r="E72" s="20"/>
      <c r="F72" s="21"/>
      <c r="G72" s="21"/>
      <c r="H72" s="21">
        <f>SUBTOTAL(9,H73:H74)</f>
        <v>1319.23</v>
      </c>
      <c r="I72" s="141">
        <f>H72/RESUMO!$C$78*100</f>
        <v>0.33473272382509001</v>
      </c>
    </row>
    <row r="73" spans="1:9" x14ac:dyDescent="0.25">
      <c r="A73" s="87" t="s">
        <v>788</v>
      </c>
      <c r="B73" s="20" t="s">
        <v>1341</v>
      </c>
      <c r="C73" s="20" t="str">
        <f>INDEX(PREÇOS_UNITÁRIOS!C$15:C$349,MATCH(D73,PREÇOS_UNITÁRIOS!D$15:D$349,0))</f>
        <v>12267/SINAPI</v>
      </c>
      <c r="D73" s="19" t="s">
        <v>159</v>
      </c>
      <c r="E73" s="20" t="s">
        <v>117</v>
      </c>
      <c r="F73" s="21">
        <v>5</v>
      </c>
      <c r="G73" s="21">
        <f>VLOOKUP(C73,PREÇOS_UNITÁRIOS!C$15:G$349,5,FALSE)</f>
        <v>71.69</v>
      </c>
      <c r="H73" s="21">
        <f t="shared" si="4"/>
        <v>358.45</v>
      </c>
      <c r="I73" s="141">
        <f>H73/RESUMO!$C$78*100</f>
        <v>9.09507400946791E-2</v>
      </c>
    </row>
    <row r="74" spans="1:9" ht="20.399999999999999" x14ac:dyDescent="0.25">
      <c r="A74" s="87" t="s">
        <v>789</v>
      </c>
      <c r="B74" s="20" t="s">
        <v>1342</v>
      </c>
      <c r="C74" s="20" t="str">
        <f>INDEX(PREÇOS_UNITÁRIOS!C$15:C$349,MATCH(D74,PREÇOS_UNITÁRIOS!D$15:D$349,0))</f>
        <v>313/CODEVASF</v>
      </c>
      <c r="D74" s="19" t="s">
        <v>161</v>
      </c>
      <c r="E74" s="20" t="s">
        <v>117</v>
      </c>
      <c r="F74" s="21">
        <v>6</v>
      </c>
      <c r="G74" s="21">
        <f>VLOOKUP(C74,PREÇOS_UNITÁRIOS!C$15:G$349,5,FALSE)</f>
        <v>160.13</v>
      </c>
      <c r="H74" s="21">
        <f t="shared" si="4"/>
        <v>960.78</v>
      </c>
      <c r="I74" s="141">
        <f>H74/RESUMO!$C$78*100</f>
        <v>0.24378198373041088</v>
      </c>
    </row>
    <row r="75" spans="1:9" x14ac:dyDescent="0.25">
      <c r="A75" s="87" t="s">
        <v>790</v>
      </c>
      <c r="B75" s="20"/>
      <c r="C75" s="20"/>
      <c r="D75" s="19" t="s">
        <v>791</v>
      </c>
      <c r="E75" s="20"/>
      <c r="F75" s="21"/>
      <c r="G75" s="21"/>
      <c r="H75" s="21">
        <f>SUBTOTAL(9,H76:H84)</f>
        <v>386.77</v>
      </c>
      <c r="I75" s="141">
        <f>H75/RESUMO!$C$78*100</f>
        <v>9.8136470209008328E-2</v>
      </c>
    </row>
    <row r="76" spans="1:9" x14ac:dyDescent="0.25">
      <c r="A76" s="87" t="s">
        <v>792</v>
      </c>
      <c r="B76" s="20" t="s">
        <v>1343</v>
      </c>
      <c r="C76" s="20" t="str">
        <f>INDEX(PREÇOS_UNITÁRIOS!C$15:C$349,MATCH(D76,PREÇOS_UNITÁRIOS!D$15:D$349,0))</f>
        <v>21136/SINAPI</v>
      </c>
      <c r="D76" s="19" t="s">
        <v>735</v>
      </c>
      <c r="E76" s="20" t="s">
        <v>114</v>
      </c>
      <c r="F76" s="21">
        <v>18</v>
      </c>
      <c r="G76" s="21">
        <f>VLOOKUP(C76,PREÇOS_UNITÁRIOS!C$15:G$349,5,FALSE)</f>
        <v>10.8</v>
      </c>
      <c r="H76" s="21">
        <f t="shared" si="4"/>
        <v>194.4</v>
      </c>
      <c r="I76" s="141">
        <f>H76/RESUMO!$C$78*100</f>
        <v>4.9325774513615889E-2</v>
      </c>
    </row>
    <row r="77" spans="1:9" x14ac:dyDescent="0.25">
      <c r="A77" s="87" t="s">
        <v>793</v>
      </c>
      <c r="B77" s="20" t="s">
        <v>1344</v>
      </c>
      <c r="C77" s="20" t="str">
        <f>INDEX(PREÇOS_UNITÁRIOS!C$15:C$349,MATCH(D77,PREÇOS_UNITÁRIOS!D$15:D$349,0))</f>
        <v>313/ORSE</v>
      </c>
      <c r="D77" s="19" t="s">
        <v>139</v>
      </c>
      <c r="E77" s="20" t="s">
        <v>117</v>
      </c>
      <c r="F77" s="21">
        <v>6</v>
      </c>
      <c r="G77" s="21">
        <f>VLOOKUP(C77,PREÇOS_UNITÁRIOS!C$15:G$349,5,FALSE)</f>
        <v>0.45</v>
      </c>
      <c r="H77" s="21">
        <f t="shared" si="4"/>
        <v>2.7</v>
      </c>
      <c r="I77" s="141">
        <f>H77/RESUMO!$C$78*100</f>
        <v>6.8508020157799856E-4</v>
      </c>
    </row>
    <row r="78" spans="1:9" x14ac:dyDescent="0.25">
      <c r="A78" s="87" t="s">
        <v>794</v>
      </c>
      <c r="B78" s="20" t="s">
        <v>1345</v>
      </c>
      <c r="C78" s="20" t="str">
        <f>INDEX(PREÇOS_UNITÁRIOS!C$15:C$349,MATCH(D78,PREÇOS_UNITÁRIOS!D$15:D$349,0))</f>
        <v>39210/SINAPI</v>
      </c>
      <c r="D78" s="19" t="s">
        <v>138</v>
      </c>
      <c r="E78" s="20" t="s">
        <v>117</v>
      </c>
      <c r="F78" s="21">
        <v>6</v>
      </c>
      <c r="G78" s="21">
        <f>VLOOKUP(C78,PREÇOS_UNITÁRIOS!C$15:G$349,5,FALSE)</f>
        <v>0.38</v>
      </c>
      <c r="H78" s="21">
        <f t="shared" si="4"/>
        <v>2.2799999999999998</v>
      </c>
      <c r="I78" s="141">
        <f>H78/RESUMO!$C$78*100</f>
        <v>5.7851217022142083E-4</v>
      </c>
    </row>
    <row r="79" spans="1:9" x14ac:dyDescent="0.25">
      <c r="A79" s="87" t="s">
        <v>795</v>
      </c>
      <c r="B79" s="20" t="s">
        <v>1346</v>
      </c>
      <c r="C79" s="20" t="str">
        <f>INDEX(PREÇOS_UNITÁRIOS!C$15:C$349,MATCH(D79,PREÇOS_UNITÁRIOS!D$15:D$349,0))</f>
        <v>3923/ORSE</v>
      </c>
      <c r="D79" s="19" t="s">
        <v>151</v>
      </c>
      <c r="E79" s="20" t="s">
        <v>117</v>
      </c>
      <c r="F79" s="21">
        <v>1</v>
      </c>
      <c r="G79" s="21">
        <f>VLOOKUP(C79,PREÇOS_UNITÁRIOS!C$15:G$349,5,FALSE)</f>
        <v>8.84</v>
      </c>
      <c r="H79" s="21">
        <f t="shared" si="4"/>
        <v>8.84</v>
      </c>
      <c r="I79" s="141">
        <f>H79/RESUMO!$C$78*100</f>
        <v>2.2430033266479655E-3</v>
      </c>
    </row>
    <row r="80" spans="1:9" x14ac:dyDescent="0.25">
      <c r="A80" s="87" t="s">
        <v>796</v>
      </c>
      <c r="B80" s="20" t="s">
        <v>1347</v>
      </c>
      <c r="C80" s="20" t="str">
        <f>INDEX(PREÇOS_UNITÁRIOS!C$15:C$349,MATCH(D80,PREÇOS_UNITÁRIOS!D$15:D$349,0))</f>
        <v>3905/ORSE</v>
      </c>
      <c r="D80" s="19" t="s">
        <v>150</v>
      </c>
      <c r="E80" s="20" t="s">
        <v>117</v>
      </c>
      <c r="F80" s="21">
        <v>1</v>
      </c>
      <c r="G80" s="21">
        <f>VLOOKUP(C80,PREÇOS_UNITÁRIOS!C$15:G$349,5,FALSE)</f>
        <v>9.85</v>
      </c>
      <c r="H80" s="21">
        <f t="shared" si="4"/>
        <v>9.85</v>
      </c>
      <c r="I80" s="141">
        <f>H80/RESUMO!$C$78*100</f>
        <v>2.4992740687197349E-3</v>
      </c>
    </row>
    <row r="81" spans="1:9" x14ac:dyDescent="0.25">
      <c r="A81" s="87" t="s">
        <v>797</v>
      </c>
      <c r="B81" s="20" t="s">
        <v>1348</v>
      </c>
      <c r="C81" s="20" t="str">
        <f>INDEX(PREÇOS_UNITÁRIOS!C$15:C$349,MATCH(D81,PREÇOS_UNITÁRIOS!D$15:D$349,0))</f>
        <v>3899/ORSE</v>
      </c>
      <c r="D81" s="19" t="s">
        <v>149</v>
      </c>
      <c r="E81" s="20" t="s">
        <v>117</v>
      </c>
      <c r="F81" s="21">
        <v>2</v>
      </c>
      <c r="G81" s="21">
        <f>VLOOKUP(C81,PREÇOS_UNITÁRIOS!C$15:G$349,5,FALSE)</f>
        <v>7.73</v>
      </c>
      <c r="H81" s="21">
        <f t="shared" si="4"/>
        <v>15.46</v>
      </c>
      <c r="I81" s="141">
        <f>H81/RESUMO!$C$78*100</f>
        <v>3.922718487554021E-3</v>
      </c>
    </row>
    <row r="82" spans="1:9" x14ac:dyDescent="0.25">
      <c r="A82" s="87" t="s">
        <v>798</v>
      </c>
      <c r="B82" s="20" t="s">
        <v>1349</v>
      </c>
      <c r="C82" s="20" t="str">
        <f>INDEX(PREÇOS_UNITÁRIOS!C$15:C$349,MATCH(D82,PREÇOS_UNITÁRIOS!D$15:D$349,0))</f>
        <v>640/ORSE</v>
      </c>
      <c r="D82" s="19" t="s">
        <v>148</v>
      </c>
      <c r="E82" s="20" t="s">
        <v>117</v>
      </c>
      <c r="F82" s="21">
        <v>6</v>
      </c>
      <c r="G82" s="21">
        <f>VLOOKUP(C82,PREÇOS_UNITÁRIOS!C$15:G$349,5,FALSE)</f>
        <v>7.11</v>
      </c>
      <c r="H82" s="21">
        <f t="shared" si="4"/>
        <v>42.66</v>
      </c>
      <c r="I82" s="141">
        <f>H82/RESUMO!$C$78*100</f>
        <v>1.0824267184932375E-2</v>
      </c>
    </row>
    <row r="83" spans="1:9" x14ac:dyDescent="0.25">
      <c r="A83" s="87" t="s">
        <v>799</v>
      </c>
      <c r="B83" s="20" t="s">
        <v>1350</v>
      </c>
      <c r="C83" s="20" t="str">
        <f>INDEX(PREÇOS_UNITÁRIOS!C$15:C$349,MATCH(D83,PREÇOS_UNITÁRIOS!D$15:D$349,0))</f>
        <v>1117/ORSE</v>
      </c>
      <c r="D83" s="19" t="s">
        <v>158</v>
      </c>
      <c r="E83" s="20" t="s">
        <v>117</v>
      </c>
      <c r="F83" s="21">
        <v>2</v>
      </c>
      <c r="G83" s="21">
        <f>VLOOKUP(C83,PREÇOS_UNITÁRIOS!C$15:G$349,5,FALSE)</f>
        <v>2.59</v>
      </c>
      <c r="H83" s="21">
        <f t="shared" si="4"/>
        <v>5.18</v>
      </c>
      <c r="I83" s="141">
        <f>H83/RESUMO!$C$78*100</f>
        <v>1.3143390533977895E-3</v>
      </c>
    </row>
    <row r="84" spans="1:9" x14ac:dyDescent="0.25">
      <c r="A84" s="87" t="s">
        <v>800</v>
      </c>
      <c r="B84" s="20" t="s">
        <v>1351</v>
      </c>
      <c r="C84" s="20" t="str">
        <f>INDEX(PREÇOS_UNITÁRIOS!C$15:C$349,MATCH(D84,PREÇOS_UNITÁRIOS!D$15:D$349,0))</f>
        <v>6597/ORSE</v>
      </c>
      <c r="D84" s="19" t="s">
        <v>154</v>
      </c>
      <c r="E84" s="20" t="s">
        <v>114</v>
      </c>
      <c r="F84" s="21">
        <v>20</v>
      </c>
      <c r="G84" s="21">
        <f>VLOOKUP(C84,PREÇOS_UNITÁRIOS!C$15:G$349,5,FALSE)</f>
        <v>5.27</v>
      </c>
      <c r="H84" s="21">
        <f t="shared" si="4"/>
        <v>105.4</v>
      </c>
      <c r="I84" s="141">
        <f>H84/RESUMO!$C$78*100</f>
        <v>2.6743501202341129E-2</v>
      </c>
    </row>
    <row r="85" spans="1:9" x14ac:dyDescent="0.25">
      <c r="A85" s="87" t="s">
        <v>801</v>
      </c>
      <c r="B85" s="20"/>
      <c r="C85" s="20"/>
      <c r="D85" s="19" t="s">
        <v>802</v>
      </c>
      <c r="E85" s="20"/>
      <c r="F85" s="21"/>
      <c r="G85" s="21"/>
      <c r="H85" s="21">
        <f>SUBTOTAL(9,H86:H88)</f>
        <v>648.24</v>
      </c>
      <c r="I85" s="141">
        <f>H85/RESUMO!$C$78*100</f>
        <v>0.16448014439663769</v>
      </c>
    </row>
    <row r="86" spans="1:9" x14ac:dyDescent="0.25">
      <c r="A86" s="87" t="s">
        <v>803</v>
      </c>
      <c r="B86" s="20" t="s">
        <v>1352</v>
      </c>
      <c r="C86" s="20" t="str">
        <f>INDEX(PREÇOS_UNITÁRIOS!C$15:C$349,MATCH(D86,PREÇOS_UNITÁRIOS!D$15:D$349,0))</f>
        <v>863/SINAPI</v>
      </c>
      <c r="D86" s="19" t="s">
        <v>144</v>
      </c>
      <c r="E86" s="20" t="s">
        <v>114</v>
      </c>
      <c r="F86" s="21">
        <v>50</v>
      </c>
      <c r="G86" s="21">
        <f>VLOOKUP(C86,PREÇOS_UNITÁRIOS!C$15:G$349,5,FALSE)</f>
        <v>10.32</v>
      </c>
      <c r="H86" s="21">
        <f t="shared" si="4"/>
        <v>516</v>
      </c>
      <c r="I86" s="141">
        <f>H86/RESUMO!$C$78*100</f>
        <v>0.13092643852379526</v>
      </c>
    </row>
    <row r="87" spans="1:9" x14ac:dyDescent="0.25">
      <c r="A87" s="87" t="s">
        <v>804</v>
      </c>
      <c r="B87" s="20" t="s">
        <v>1330</v>
      </c>
      <c r="C87" s="20" t="str">
        <f>INDEX(PREÇOS_UNITÁRIOS!C$15:C$349,MATCH(D87,PREÇOS_UNITÁRIOS!D$15:D$349,0))</f>
        <v>1092/ORSE</v>
      </c>
      <c r="D87" s="19" t="s">
        <v>157</v>
      </c>
      <c r="E87" s="20" t="s">
        <v>117</v>
      </c>
      <c r="F87" s="21">
        <v>4</v>
      </c>
      <c r="G87" s="21">
        <f>VLOOKUP(C87,PREÇOS_UNITÁRIOS!C$15:G$349,5,FALSE)</f>
        <v>31.92</v>
      </c>
      <c r="H87" s="21">
        <f t="shared" si="4"/>
        <v>127.68</v>
      </c>
      <c r="I87" s="141">
        <f>H87/RESUMO!$C$78*100</f>
        <v>3.2396681532399572E-2</v>
      </c>
    </row>
    <row r="88" spans="1:9" x14ac:dyDescent="0.25">
      <c r="A88" s="87" t="s">
        <v>805</v>
      </c>
      <c r="B88" s="20" t="s">
        <v>1331</v>
      </c>
      <c r="C88" s="20" t="str">
        <f>INDEX(PREÇOS_UNITÁRIOS!C$15:C$349,MATCH(D88,PREÇOS_UNITÁRIOS!D$15:D$349,0))</f>
        <v>664/ORSE</v>
      </c>
      <c r="D88" s="19" t="s">
        <v>152</v>
      </c>
      <c r="E88" s="20" t="s">
        <v>117</v>
      </c>
      <c r="F88" s="21">
        <v>4</v>
      </c>
      <c r="G88" s="21">
        <f>VLOOKUP(C88,PREÇOS_UNITÁRIOS!C$15:G$349,5,FALSE)</f>
        <v>1.1399999999999999</v>
      </c>
      <c r="H88" s="21">
        <f t="shared" si="4"/>
        <v>4.5599999999999996</v>
      </c>
      <c r="I88" s="141">
        <f>H88/RESUMO!$C$78*100</f>
        <v>1.1570243404428417E-3</v>
      </c>
    </row>
    <row r="89" spans="1:9" x14ac:dyDescent="0.25">
      <c r="A89" s="87" t="s">
        <v>806</v>
      </c>
      <c r="B89" s="20"/>
      <c r="C89" s="20"/>
      <c r="D89" s="19" t="s">
        <v>807</v>
      </c>
      <c r="E89" s="20"/>
      <c r="F89" s="21"/>
      <c r="G89" s="21"/>
      <c r="H89" s="21">
        <f>SUBTOTAL(9,H90:H90)</f>
        <v>1537.8</v>
      </c>
      <c r="I89" s="141">
        <f>H89/RESUMO!$C$78*100</f>
        <v>0.39019123480986895</v>
      </c>
    </row>
    <row r="90" spans="1:9" ht="30.6" x14ac:dyDescent="0.25">
      <c r="A90" s="87" t="s">
        <v>808</v>
      </c>
      <c r="B90" s="20" t="s">
        <v>1353</v>
      </c>
      <c r="C90" s="20" t="str">
        <f>INDEX(PREÇOS_UNITÁRIOS!C$15:C$349,MATCH(D90,PREÇOS_UNITÁRIOS!D$15:D$349,0))</f>
        <v>9/CODEVASF</v>
      </c>
      <c r="D90" s="19" t="s">
        <v>162</v>
      </c>
      <c r="E90" s="20" t="s">
        <v>117</v>
      </c>
      <c r="F90" s="21">
        <v>1</v>
      </c>
      <c r="G90" s="21">
        <f>VLOOKUP(C90,PREÇOS_UNITÁRIOS!C$15:G$349,5,FALSE)</f>
        <v>1537.8</v>
      </c>
      <c r="H90" s="21">
        <f>ROUND(G90*F90,2)</f>
        <v>1537.8</v>
      </c>
      <c r="I90" s="141">
        <f>H90/RESUMO!$C$78*100</f>
        <v>0.39019123480986895</v>
      </c>
    </row>
    <row r="91" spans="1:9" x14ac:dyDescent="0.25">
      <c r="A91" s="87" t="s">
        <v>86</v>
      </c>
      <c r="B91" s="20"/>
      <c r="C91" s="20"/>
      <c r="D91" s="19" t="s">
        <v>85</v>
      </c>
      <c r="E91" s="20"/>
      <c r="F91" s="21"/>
      <c r="G91" s="21"/>
      <c r="H91" s="21">
        <f>SUBTOTAL(9,H92:H102)</f>
        <v>37829.81</v>
      </c>
      <c r="I91" s="141">
        <f>H91/RESUMO!$C$78*100</f>
        <v>9.5986866149842154</v>
      </c>
    </row>
    <row r="92" spans="1:9" x14ac:dyDescent="0.25">
      <c r="A92" s="87" t="s">
        <v>47</v>
      </c>
      <c r="B92" s="20"/>
      <c r="C92" s="20"/>
      <c r="D92" s="19" t="s">
        <v>683</v>
      </c>
      <c r="E92" s="20"/>
      <c r="F92" s="21"/>
      <c r="G92" s="21"/>
      <c r="H92" s="21">
        <f>SUBTOTAL(9,H93:H102)</f>
        <v>37829.81</v>
      </c>
      <c r="I92" s="141">
        <f>H92/RESUMO!$C$78*100</f>
        <v>9.5986866149842154</v>
      </c>
    </row>
    <row r="93" spans="1:9" x14ac:dyDescent="0.25">
      <c r="A93" s="87" t="s">
        <v>169</v>
      </c>
      <c r="B93" s="20" t="s">
        <v>1296</v>
      </c>
      <c r="C93" s="20" t="str">
        <f>INDEX(PREÇOS_UNITÁRIOS!C$15:C$349,MATCH(D93,PREÇOS_UNITÁRIOS!D$15:D$349,0))</f>
        <v>41936/SINAPI</v>
      </c>
      <c r="D93" s="19" t="s">
        <v>113</v>
      </c>
      <c r="E93" s="20" t="s">
        <v>114</v>
      </c>
      <c r="F93" s="21">
        <v>402</v>
      </c>
      <c r="G93" s="21">
        <f>VLOOKUP(C93,PREÇOS_UNITÁRIOS!C$15:G$349,5,FALSE)</f>
        <v>28.74</v>
      </c>
      <c r="H93" s="21">
        <f t="shared" si="4"/>
        <v>11553.48</v>
      </c>
      <c r="I93" s="141">
        <f>H93/RESUMO!$C$78*100</f>
        <v>2.931503854565694</v>
      </c>
    </row>
    <row r="94" spans="1:9" x14ac:dyDescent="0.25">
      <c r="A94" s="87" t="s">
        <v>171</v>
      </c>
      <c r="B94" s="20" t="s">
        <v>1354</v>
      </c>
      <c r="C94" s="20" t="str">
        <f>INDEX(PREÇOS_UNITÁRIOS!C$15:C$349,MATCH(D94,PREÇOS_UNITÁRIOS!D$15:D$349,0))</f>
        <v>5821/ORSE</v>
      </c>
      <c r="D94" s="19" t="s">
        <v>165</v>
      </c>
      <c r="E94" s="20" t="s">
        <v>114</v>
      </c>
      <c r="F94" s="21">
        <v>618</v>
      </c>
      <c r="G94" s="21">
        <f>VLOOKUP(C94,PREÇOS_UNITÁRIOS!C$15:G$349,5,FALSE)</f>
        <v>26.52</v>
      </c>
      <c r="H94" s="21">
        <f t="shared" si="4"/>
        <v>16389.36</v>
      </c>
      <c r="I94" s="141">
        <f>H94/RESUMO!$C$78*100</f>
        <v>4.1585281676053283</v>
      </c>
    </row>
    <row r="95" spans="1:9" x14ac:dyDescent="0.25">
      <c r="A95" s="87" t="s">
        <v>172</v>
      </c>
      <c r="B95" s="20" t="s">
        <v>1355</v>
      </c>
      <c r="C95" s="20" t="str">
        <f>INDEX(PREÇOS_UNITÁRIOS!C$15:C$349,MATCH(D95,PREÇOS_UNITÁRIOS!D$15:D$349,0))</f>
        <v>5822/ORSE</v>
      </c>
      <c r="D95" s="19" t="s">
        <v>671</v>
      </c>
      <c r="E95" s="20" t="s">
        <v>114</v>
      </c>
      <c r="F95" s="21">
        <v>132</v>
      </c>
      <c r="G95" s="21">
        <f>VLOOKUP(C95,PREÇOS_UNITÁRIOS!C$15:G$349,5,FALSE)</f>
        <v>51.7</v>
      </c>
      <c r="H95" s="21">
        <f t="shared" si="4"/>
        <v>6824.4</v>
      </c>
      <c r="I95" s="141">
        <f>H95/RESUMO!$C$78*100</f>
        <v>1.73157826949959</v>
      </c>
    </row>
    <row r="96" spans="1:9" ht="20.399999999999999" x14ac:dyDescent="0.25">
      <c r="A96" s="87" t="s">
        <v>174</v>
      </c>
      <c r="B96" s="20" t="s">
        <v>1356</v>
      </c>
      <c r="C96" s="20" t="str">
        <f>INDEX(PREÇOS_UNITÁRIOS!C$15:C$349,MATCH(D96,PREÇOS_UNITÁRIOS!D$15:D$349,0))</f>
        <v>278/CODEVASF</v>
      </c>
      <c r="D96" s="19" t="s">
        <v>166</v>
      </c>
      <c r="E96" s="20" t="s">
        <v>117</v>
      </c>
      <c r="F96" s="21">
        <v>5</v>
      </c>
      <c r="G96" s="21">
        <f>VLOOKUP(C96,PREÇOS_UNITÁRIOS!C$15:G$349,5,FALSE)</f>
        <v>104.02</v>
      </c>
      <c r="H96" s="21">
        <f t="shared" si="4"/>
        <v>520.1</v>
      </c>
      <c r="I96" s="141">
        <f>H96/RESUMO!$C$78*100</f>
        <v>0.13196674549656187</v>
      </c>
    </row>
    <row r="97" spans="1:9" ht="20.399999999999999" x14ac:dyDescent="0.25">
      <c r="A97" s="87" t="s">
        <v>176</v>
      </c>
      <c r="B97" s="20" t="s">
        <v>1357</v>
      </c>
      <c r="C97" s="20" t="str">
        <f>INDEX(PREÇOS_UNITÁRIOS!C$15:C$349,MATCH(D97,PREÇOS_UNITÁRIOS!D$15:D$349,0))</f>
        <v>308/CODEVASF</v>
      </c>
      <c r="D97" s="19" t="s">
        <v>167</v>
      </c>
      <c r="E97" s="20" t="s">
        <v>117</v>
      </c>
      <c r="F97" s="21">
        <v>1</v>
      </c>
      <c r="G97" s="21">
        <f>VLOOKUP(C97,PREÇOS_UNITÁRIOS!C$15:G$349,5,FALSE)</f>
        <v>98.82</v>
      </c>
      <c r="H97" s="21">
        <f t="shared" si="4"/>
        <v>98.82</v>
      </c>
      <c r="I97" s="141">
        <f>H97/RESUMO!$C$78*100</f>
        <v>2.5073935377754743E-2</v>
      </c>
    </row>
    <row r="98" spans="1:9" ht="20.399999999999999" x14ac:dyDescent="0.25">
      <c r="A98" s="87" t="s">
        <v>178</v>
      </c>
      <c r="B98" s="20" t="s">
        <v>1358</v>
      </c>
      <c r="C98" s="20" t="str">
        <f>INDEX(PREÇOS_UNITÁRIOS!C$15:C$349,MATCH(D98,PREÇOS_UNITÁRIOS!D$15:D$349,0))</f>
        <v>282/CODEVASF</v>
      </c>
      <c r="D98" s="19" t="s">
        <v>168</v>
      </c>
      <c r="E98" s="20" t="s">
        <v>117</v>
      </c>
      <c r="F98" s="21">
        <v>6</v>
      </c>
      <c r="G98" s="21">
        <f>VLOOKUP(C98,PREÇOS_UNITÁRIOS!C$15:G$349,5,FALSE)</f>
        <v>108.45</v>
      </c>
      <c r="H98" s="21">
        <f t="shared" si="4"/>
        <v>650.70000000000005</v>
      </c>
      <c r="I98" s="141">
        <f>H98/RESUMO!$C$78*100</f>
        <v>0.16510432858029767</v>
      </c>
    </row>
    <row r="99" spans="1:9" ht="20.399999999999999" x14ac:dyDescent="0.25">
      <c r="A99" s="87" t="s">
        <v>179</v>
      </c>
      <c r="B99" s="20" t="s">
        <v>1359</v>
      </c>
      <c r="C99" s="20" t="str">
        <f>INDEX(PREÇOS_UNITÁRIOS!C$15:C$349,MATCH(D99,PREÇOS_UNITÁRIOS!D$15:D$349,0))</f>
        <v>310/CODEVASF</v>
      </c>
      <c r="D99" s="19" t="s">
        <v>731</v>
      </c>
      <c r="E99" s="20" t="s">
        <v>117</v>
      </c>
      <c r="F99" s="21">
        <v>1</v>
      </c>
      <c r="G99" s="21">
        <f>VLOOKUP(C99,PREÇOS_UNITÁRIOS!C$15:G$349,5,FALSE)</f>
        <v>243.64</v>
      </c>
      <c r="H99" s="21">
        <f t="shared" si="4"/>
        <v>243.64</v>
      </c>
      <c r="I99" s="141">
        <f>H99/RESUMO!$C$78*100</f>
        <v>6.1819607523134645E-2</v>
      </c>
    </row>
    <row r="100" spans="1:9" ht="20.399999999999999" x14ac:dyDescent="0.25">
      <c r="A100" s="87" t="s">
        <v>181</v>
      </c>
      <c r="B100" s="20" t="s">
        <v>1360</v>
      </c>
      <c r="C100" s="20" t="str">
        <f>INDEX(PREÇOS_UNITÁRIOS!C$15:C$349,MATCH(D100,PREÇOS_UNITÁRIOS!D$15:D$349,0))</f>
        <v>311/CODEVASF</v>
      </c>
      <c r="D100" s="19" t="s">
        <v>736</v>
      </c>
      <c r="E100" s="20" t="s">
        <v>117</v>
      </c>
      <c r="F100" s="21">
        <v>1</v>
      </c>
      <c r="G100" s="21">
        <f>VLOOKUP(C100,PREÇOS_UNITÁRIOS!C$15:G$349,5,FALSE)</f>
        <v>177.26</v>
      </c>
      <c r="H100" s="21">
        <f t="shared" si="4"/>
        <v>177.26</v>
      </c>
      <c r="I100" s="141">
        <f>H100/RESUMO!$C$78*100</f>
        <v>4.4976783900635559E-2</v>
      </c>
    </row>
    <row r="101" spans="1:9" ht="20.399999999999999" x14ac:dyDescent="0.25">
      <c r="A101" s="87" t="s">
        <v>182</v>
      </c>
      <c r="B101" s="20" t="s">
        <v>1361</v>
      </c>
      <c r="C101" s="20" t="str">
        <f>INDEX(PREÇOS_UNITÁRIOS!C$15:C$349,MATCH(D101,PREÇOS_UNITÁRIOS!D$15:D$349,0))</f>
        <v>337/CODEVASF</v>
      </c>
      <c r="D101" s="19" t="s">
        <v>733</v>
      </c>
      <c r="E101" s="20" t="s">
        <v>117</v>
      </c>
      <c r="F101" s="21">
        <v>1</v>
      </c>
      <c r="G101" s="21">
        <f>VLOOKUP(C101,PREÇOS_UNITÁRIOS!C$15:G$349,5,FALSE)</f>
        <v>213.61</v>
      </c>
      <c r="H101" s="21">
        <f t="shared" si="4"/>
        <v>213.61</v>
      </c>
      <c r="I101" s="141">
        <f>H101/RESUMO!$C$78*100</f>
        <v>5.4199993281139357E-2</v>
      </c>
    </row>
    <row r="102" spans="1:9" x14ac:dyDescent="0.25">
      <c r="A102" s="87" t="s">
        <v>183</v>
      </c>
      <c r="B102" s="20" t="s">
        <v>1362</v>
      </c>
      <c r="C102" s="20" t="str">
        <f>INDEX(PREÇOS_UNITÁRIOS!C$15:C$349,MATCH(D102,PREÇOS_UNITÁRIOS!D$15:D$349,0))</f>
        <v>338/CODEVASF</v>
      </c>
      <c r="D102" s="19" t="s">
        <v>714</v>
      </c>
      <c r="E102" s="20" t="s">
        <v>117</v>
      </c>
      <c r="F102" s="21">
        <v>1</v>
      </c>
      <c r="G102" s="21">
        <f>VLOOKUP(C102,PREÇOS_UNITÁRIOS!C$15:G$349,5,FALSE)</f>
        <v>1158.44</v>
      </c>
      <c r="H102" s="21">
        <f t="shared" si="4"/>
        <v>1158.44</v>
      </c>
      <c r="I102" s="141">
        <f>H102/RESUMO!$C$78*100</f>
        <v>0.2939349291540802</v>
      </c>
    </row>
    <row r="103" spans="1:9" x14ac:dyDescent="0.25">
      <c r="A103" s="87" t="s">
        <v>88</v>
      </c>
      <c r="B103" s="20"/>
      <c r="C103" s="20"/>
      <c r="D103" s="19" t="s">
        <v>87</v>
      </c>
      <c r="E103" s="20"/>
      <c r="F103" s="21"/>
      <c r="G103" s="21"/>
      <c r="H103" s="21">
        <f>SUBTOTAL(9,H104:H121)</f>
        <v>247472.68999999997</v>
      </c>
      <c r="I103" s="141">
        <f>H103/RESUMO!$C$78*100</f>
        <v>62.79208901861093</v>
      </c>
    </row>
    <row r="104" spans="1:9" x14ac:dyDescent="0.25">
      <c r="A104" s="87" t="s">
        <v>56</v>
      </c>
      <c r="B104" s="20"/>
      <c r="C104" s="20"/>
      <c r="D104" s="19" t="s">
        <v>93</v>
      </c>
      <c r="E104" s="20"/>
      <c r="F104" s="21"/>
      <c r="G104" s="21"/>
      <c r="H104" s="21">
        <f>SUBTOTAL(9,H105:H118)</f>
        <v>11950.859999999999</v>
      </c>
      <c r="I104" s="141">
        <f>H104/RESUMO!$C$78*100</f>
        <v>3.0323324362334958</v>
      </c>
    </row>
    <row r="105" spans="1:9" x14ac:dyDescent="0.25">
      <c r="A105" s="87" t="s">
        <v>189</v>
      </c>
      <c r="B105" s="20" t="s">
        <v>1363</v>
      </c>
      <c r="C105" s="20" t="str">
        <f>INDEX(PREÇOS_UNITÁRIOS!C$15:C$349,MATCH(D105,PREÇOS_UNITÁRIOS!D$15:D$349,0))</f>
        <v>215/CODEVASF</v>
      </c>
      <c r="D105" s="19" t="s">
        <v>130</v>
      </c>
      <c r="E105" s="20" t="s">
        <v>114</v>
      </c>
      <c r="F105" s="21">
        <v>9</v>
      </c>
      <c r="G105" s="21">
        <f>VLOOKUP(C105,PREÇOS_UNITÁRIOS!C$15:G$349,5,FALSE)</f>
        <v>441.47</v>
      </c>
      <c r="H105" s="21">
        <f t="shared" ref="H105:H118" si="5">ROUND(G105*F105,2)</f>
        <v>3973.23</v>
      </c>
      <c r="I105" s="141">
        <f>H105/RESUMO!$C$78*100</f>
        <v>1.0081411886354634</v>
      </c>
    </row>
    <row r="106" spans="1:9" x14ac:dyDescent="0.25">
      <c r="A106" s="87" t="s">
        <v>191</v>
      </c>
      <c r="B106" s="20" t="s">
        <v>1364</v>
      </c>
      <c r="C106" s="20" t="str">
        <f>INDEX(PREÇOS_UNITÁRIOS!C$15:C$349,MATCH(D106,PREÇOS_UNITÁRIOS!D$15:D$349,0))</f>
        <v>290/CODEVASF</v>
      </c>
      <c r="D106" s="19" t="s">
        <v>126</v>
      </c>
      <c r="E106" s="20" t="s">
        <v>117</v>
      </c>
      <c r="F106" s="21">
        <v>2</v>
      </c>
      <c r="G106" s="21">
        <f>VLOOKUP(C106,PREÇOS_UNITÁRIOS!C$15:G$349,5,FALSE)</f>
        <v>360.34</v>
      </c>
      <c r="H106" s="21">
        <f t="shared" si="5"/>
        <v>720.68</v>
      </c>
      <c r="I106" s="141">
        <f>H106/RESUMO!$C$78*100</f>
        <v>0.18286059247156738</v>
      </c>
    </row>
    <row r="107" spans="1:9" x14ac:dyDescent="0.25">
      <c r="A107" s="87" t="s">
        <v>193</v>
      </c>
      <c r="B107" s="20" t="s">
        <v>1365</v>
      </c>
      <c r="C107" s="20" t="str">
        <f>INDEX(PREÇOS_UNITÁRIOS!C$15:C$349,MATCH(D107,PREÇOS_UNITÁRIOS!D$15:D$349,0))</f>
        <v>187/CODEVASF</v>
      </c>
      <c r="D107" s="19" t="s">
        <v>677</v>
      </c>
      <c r="E107" s="20" t="s">
        <v>117</v>
      </c>
      <c r="F107" s="21">
        <v>2</v>
      </c>
      <c r="G107" s="21">
        <f>VLOOKUP(C107,PREÇOS_UNITÁRIOS!C$15:G$349,5,FALSE)</f>
        <v>163.06</v>
      </c>
      <c r="H107" s="21">
        <f t="shared" si="5"/>
        <v>326.12</v>
      </c>
      <c r="I107" s="141">
        <f>H107/RESUMO!$C$78*100</f>
        <v>8.274753901430254E-2</v>
      </c>
    </row>
    <row r="108" spans="1:9" x14ac:dyDescent="0.25">
      <c r="A108" s="87" t="s">
        <v>195</v>
      </c>
      <c r="B108" s="20" t="s">
        <v>1366</v>
      </c>
      <c r="C108" s="20" t="str">
        <f>INDEX(PREÇOS_UNITÁRIOS!C$15:C$349,MATCH(D108,PREÇOS_UNITÁRIOS!D$15:D$349,0))</f>
        <v>217/CODEVASF</v>
      </c>
      <c r="D108" s="19" t="s">
        <v>170</v>
      </c>
      <c r="E108" s="20" t="s">
        <v>114</v>
      </c>
      <c r="F108" s="21">
        <v>6</v>
      </c>
      <c r="G108" s="21">
        <f>VLOOKUP(C108,PREÇOS_UNITÁRIOS!C$15:G$349,5,FALSE)</f>
        <v>335.88</v>
      </c>
      <c r="H108" s="21">
        <f t="shared" si="5"/>
        <v>2015.28</v>
      </c>
      <c r="I108" s="141">
        <f>H108/RESUMO!$C$78*100</f>
        <v>0.51134386245781804</v>
      </c>
    </row>
    <row r="109" spans="1:9" ht="20.399999999999999" x14ac:dyDescent="0.25">
      <c r="A109" s="87" t="s">
        <v>197</v>
      </c>
      <c r="B109" s="20" t="s">
        <v>1367</v>
      </c>
      <c r="C109" s="20" t="str">
        <f>INDEX(PREÇOS_UNITÁRIOS!C$15:C$349,MATCH(D109,PREÇOS_UNITÁRIOS!D$15:D$349,0))</f>
        <v>307/CODEVASF</v>
      </c>
      <c r="D109" s="19" t="s">
        <v>173</v>
      </c>
      <c r="E109" s="20" t="s">
        <v>114</v>
      </c>
      <c r="F109" s="21">
        <v>6</v>
      </c>
      <c r="G109" s="21">
        <f>VLOOKUP(C109,PREÇOS_UNITÁRIOS!C$15:G$349,5,FALSE)</f>
        <v>145.52000000000001</v>
      </c>
      <c r="H109" s="21">
        <f t="shared" si="5"/>
        <v>873.12</v>
      </c>
      <c r="I109" s="141">
        <f>H109/RESUMO!$C$78*100</f>
        <v>0.2215397131858452</v>
      </c>
    </row>
    <row r="110" spans="1:9" ht="20.399999999999999" x14ac:dyDescent="0.25">
      <c r="A110" s="87" t="s">
        <v>199</v>
      </c>
      <c r="B110" s="20" t="s">
        <v>1358</v>
      </c>
      <c r="C110" s="20" t="str">
        <f>INDEX(PREÇOS_UNITÁRIOS!C$15:C$349,MATCH(D110,PREÇOS_UNITÁRIOS!D$15:D$349,0))</f>
        <v>282/CODEVASF</v>
      </c>
      <c r="D110" s="19" t="s">
        <v>168</v>
      </c>
      <c r="E110" s="20" t="s">
        <v>117</v>
      </c>
      <c r="F110" s="21">
        <v>2</v>
      </c>
      <c r="G110" s="21">
        <f>VLOOKUP(C110,PREÇOS_UNITÁRIOS!C$15:G$349,5,FALSE)</f>
        <v>108.45</v>
      </c>
      <c r="H110" s="21">
        <f t="shared" si="5"/>
        <v>216.9</v>
      </c>
      <c r="I110" s="141">
        <f>H110/RESUMO!$C$78*100</f>
        <v>5.5034776193432548E-2</v>
      </c>
    </row>
    <row r="111" spans="1:9" ht="20.399999999999999" x14ac:dyDescent="0.25">
      <c r="A111" s="87" t="s">
        <v>201</v>
      </c>
      <c r="B111" s="20" t="s">
        <v>1368</v>
      </c>
      <c r="C111" s="20" t="str">
        <f>INDEX(PREÇOS_UNITÁRIOS!C$15:C$349,MATCH(D111,PREÇOS_UNITÁRIOS!D$15:D$349,0))</f>
        <v>303/CODEVASF</v>
      </c>
      <c r="D111" s="19" t="s">
        <v>175</v>
      </c>
      <c r="E111" s="20" t="s">
        <v>117</v>
      </c>
      <c r="F111" s="21">
        <v>1</v>
      </c>
      <c r="G111" s="21">
        <f>VLOOKUP(C111,PREÇOS_UNITÁRIOS!C$15:G$349,5,FALSE)</f>
        <v>307.81</v>
      </c>
      <c r="H111" s="21">
        <f t="shared" si="5"/>
        <v>307.81</v>
      </c>
      <c r="I111" s="141">
        <f>H111/RESUMO!$C$78*100</f>
        <v>7.8101680313971758E-2</v>
      </c>
    </row>
    <row r="112" spans="1:9" ht="20.399999999999999" x14ac:dyDescent="0.25">
      <c r="A112" s="87" t="s">
        <v>203</v>
      </c>
      <c r="B112" s="20" t="s">
        <v>1312</v>
      </c>
      <c r="C112" s="20" t="str">
        <f>INDEX(PREÇOS_UNITÁRIOS!C$15:C$349,MATCH(D112,PREÇOS_UNITÁRIOS!D$15:D$349,0))</f>
        <v>297/CODEVASF</v>
      </c>
      <c r="D112" s="19" t="s">
        <v>129</v>
      </c>
      <c r="E112" s="20" t="s">
        <v>117</v>
      </c>
      <c r="F112" s="21">
        <v>1</v>
      </c>
      <c r="G112" s="21">
        <f>VLOOKUP(C112,PREÇOS_UNITÁRIOS!C$15:G$349,5,FALSE)</f>
        <v>406.48</v>
      </c>
      <c r="H112" s="21">
        <f t="shared" si="5"/>
        <v>406.48</v>
      </c>
      <c r="I112" s="141">
        <f>H112/RESUMO!$C$78*100</f>
        <v>0.10313755568052772</v>
      </c>
    </row>
    <row r="113" spans="1:9" x14ac:dyDescent="0.25">
      <c r="A113" s="87" t="s">
        <v>205</v>
      </c>
      <c r="B113" s="20" t="s">
        <v>1369</v>
      </c>
      <c r="C113" s="20" t="str">
        <f>INDEX(PREÇOS_UNITÁRIOS!C$15:C$349,MATCH(D113,PREÇOS_UNITÁRIOS!D$15:D$349,0))</f>
        <v>188/CODEVASF</v>
      </c>
      <c r="D113" s="19" t="s">
        <v>184</v>
      </c>
      <c r="E113" s="20" t="s">
        <v>117</v>
      </c>
      <c r="F113" s="21">
        <v>1</v>
      </c>
      <c r="G113" s="21">
        <f>VLOOKUP(C113,PREÇOS_UNITÁRIOS!C$15:G$349,5,FALSE)</f>
        <v>754.43</v>
      </c>
      <c r="H113" s="21">
        <f t="shared" si="5"/>
        <v>754.43</v>
      </c>
      <c r="I113" s="141">
        <f>H113/RESUMO!$C$78*100</f>
        <v>0.19142409499129237</v>
      </c>
    </row>
    <row r="114" spans="1:9" ht="20.399999999999999" x14ac:dyDescent="0.25">
      <c r="A114" s="87" t="s">
        <v>207</v>
      </c>
      <c r="B114" s="20" t="s">
        <v>1370</v>
      </c>
      <c r="C114" s="20" t="str">
        <f>INDEX(PREÇOS_UNITÁRIOS!C$15:C$349,MATCH(D114,PREÇOS_UNITÁRIOS!D$15:D$349,0))</f>
        <v>197/CODEVASF</v>
      </c>
      <c r="D114" s="19" t="s">
        <v>177</v>
      </c>
      <c r="E114" s="20" t="s">
        <v>117</v>
      </c>
      <c r="F114" s="21">
        <v>1</v>
      </c>
      <c r="G114" s="21">
        <f>VLOOKUP(C114,PREÇOS_UNITÁRIOS!C$15:G$349,5,FALSE)</f>
        <v>574.99</v>
      </c>
      <c r="H114" s="21">
        <f t="shared" si="5"/>
        <v>574.99</v>
      </c>
      <c r="I114" s="141">
        <f>H114/RESUMO!$C$78*100</f>
        <v>0.14589417226123458</v>
      </c>
    </row>
    <row r="115" spans="1:9" ht="20.399999999999999" x14ac:dyDescent="0.25">
      <c r="A115" s="87" t="s">
        <v>209</v>
      </c>
      <c r="B115" s="20" t="s">
        <v>1371</v>
      </c>
      <c r="C115" s="20" t="str">
        <f>INDEX(PREÇOS_UNITÁRIOS!C$15:C$349,MATCH(D115,PREÇOS_UNITÁRIOS!D$15:D$349,0))</f>
        <v>204/CODEVASF</v>
      </c>
      <c r="D115" s="19" t="s">
        <v>180</v>
      </c>
      <c r="E115" s="20" t="s">
        <v>117</v>
      </c>
      <c r="F115" s="21">
        <v>1</v>
      </c>
      <c r="G115" s="21">
        <f>VLOOKUP(C115,PREÇOS_UNITÁRIOS!C$15:G$349,5,FALSE)</f>
        <v>1386.1</v>
      </c>
      <c r="H115" s="21">
        <f t="shared" si="5"/>
        <v>1386.1</v>
      </c>
      <c r="I115" s="141">
        <f>H115/RESUMO!$C$78*100</f>
        <v>0.35169987681750509</v>
      </c>
    </row>
    <row r="116" spans="1:9" x14ac:dyDescent="0.25">
      <c r="A116" s="87" t="s">
        <v>211</v>
      </c>
      <c r="B116" s="20" t="s">
        <v>1307</v>
      </c>
      <c r="C116" s="20" t="str">
        <f>INDEX(PREÇOS_UNITÁRIOS!C$15:C$349,MATCH(D116,PREÇOS_UNITÁRIOS!D$15:D$349,0))</f>
        <v>283/CODEVASF</v>
      </c>
      <c r="D116" s="19" t="s">
        <v>125</v>
      </c>
      <c r="E116" s="20" t="s">
        <v>117</v>
      </c>
      <c r="F116" s="21">
        <v>1</v>
      </c>
      <c r="G116" s="21">
        <f>VLOOKUP(C116,PREÇOS_UNITÁRIOS!C$15:G$349,5,FALSE)</f>
        <v>113.32</v>
      </c>
      <c r="H116" s="21">
        <f t="shared" si="5"/>
        <v>113.32</v>
      </c>
      <c r="I116" s="141">
        <f>H116/RESUMO!$C$78*100</f>
        <v>2.8753069793636586E-2</v>
      </c>
    </row>
    <row r="117" spans="1:9" x14ac:dyDescent="0.25">
      <c r="A117" s="87" t="s">
        <v>213</v>
      </c>
      <c r="B117" s="20" t="s">
        <v>1304</v>
      </c>
      <c r="C117" s="20" t="str">
        <f>INDEX(PREÇOS_UNITÁRIOS!C$15:C$349,MATCH(D117,PREÇOS_UNITÁRIOS!D$15:D$349,0))</f>
        <v>273/CODEVASF</v>
      </c>
      <c r="D117" s="19" t="s">
        <v>124</v>
      </c>
      <c r="E117" s="20" t="s">
        <v>117</v>
      </c>
      <c r="F117" s="21">
        <v>5</v>
      </c>
      <c r="G117" s="21">
        <f>VLOOKUP(C117,PREÇOS_UNITÁRIOS!C$15:G$349,5,FALSE)</f>
        <v>11.2</v>
      </c>
      <c r="H117" s="21">
        <f t="shared" si="5"/>
        <v>56</v>
      </c>
      <c r="I117" s="141">
        <f>H117/RESUMO!$C$78*100</f>
        <v>1.4209070847543673E-2</v>
      </c>
    </row>
    <row r="118" spans="1:9" x14ac:dyDescent="0.25">
      <c r="A118" s="87" t="s">
        <v>215</v>
      </c>
      <c r="B118" s="20" t="s">
        <v>1310</v>
      </c>
      <c r="C118" s="20" t="str">
        <f>INDEX(PREÇOS_UNITÁRIOS!C$15:C$349,MATCH(D118,PREÇOS_UNITÁRIOS!D$15:D$349,0))</f>
        <v>292/CODEVASF</v>
      </c>
      <c r="D118" s="19" t="s">
        <v>127</v>
      </c>
      <c r="E118" s="20" t="s">
        <v>117</v>
      </c>
      <c r="F118" s="21">
        <v>40</v>
      </c>
      <c r="G118" s="21">
        <f>VLOOKUP(C118,PREÇOS_UNITÁRIOS!C$15:G$349,5,FALSE)</f>
        <v>5.66</v>
      </c>
      <c r="H118" s="21">
        <f t="shared" si="5"/>
        <v>226.4</v>
      </c>
      <c r="I118" s="141">
        <f>H118/RESUMO!$C$78*100</f>
        <v>5.7445243569355139E-2</v>
      </c>
    </row>
    <row r="119" spans="1:9" x14ac:dyDescent="0.25">
      <c r="A119" s="87" t="s">
        <v>57</v>
      </c>
      <c r="B119" s="20"/>
      <c r="C119" s="20"/>
      <c r="D119" s="19" t="s">
        <v>101</v>
      </c>
      <c r="E119" s="20"/>
      <c r="F119" s="21"/>
      <c r="G119" s="21"/>
      <c r="H119" s="21">
        <f>SUBTOTAL(9,H120:H121)</f>
        <v>235521.83</v>
      </c>
      <c r="I119" s="141">
        <f>H119/RESUMO!$C$78*100</f>
        <v>59.759756582377442</v>
      </c>
    </row>
    <row r="120" spans="1:9" x14ac:dyDescent="0.25">
      <c r="A120" s="87" t="s">
        <v>243</v>
      </c>
      <c r="B120" s="20" t="s">
        <v>1372</v>
      </c>
      <c r="C120" s="20" t="str">
        <f>INDEX(PREÇOS_UNITÁRIOS!C$15:C$349,MATCH(D120,PREÇOS_UNITÁRIOS!D$15:D$349,0))</f>
        <v>25864/SINAPI</v>
      </c>
      <c r="D120" s="19" t="s">
        <v>186</v>
      </c>
      <c r="E120" s="20" t="s">
        <v>316</v>
      </c>
      <c r="F120" s="21">
        <v>11800</v>
      </c>
      <c r="G120" s="21">
        <f>VLOOKUP(C120,PREÇOS_UNITÁRIOS!C$15:G$349,5,FALSE)</f>
        <v>19.399999999999999</v>
      </c>
      <c r="H120" s="21">
        <f t="shared" ref="H120:H121" si="6">ROUND(G120*F120,2)</f>
        <v>228920</v>
      </c>
      <c r="I120" s="141">
        <f>H120/RESUMO!$C$78*100</f>
        <v>58.084651757494598</v>
      </c>
    </row>
    <row r="121" spans="1:9" ht="20.399999999999999" x14ac:dyDescent="0.25">
      <c r="A121" s="87" t="s">
        <v>244</v>
      </c>
      <c r="B121" s="20" t="s">
        <v>1373</v>
      </c>
      <c r="C121" s="20" t="str">
        <f>INDEX(PREÇOS_UNITÁRIOS!C$15:C$349,MATCH(D121,PREÇOS_UNITÁRIOS!D$15:D$349,0))</f>
        <v>270/CODEVASF</v>
      </c>
      <c r="D121" s="19" t="s">
        <v>188</v>
      </c>
      <c r="E121" s="20" t="s">
        <v>114</v>
      </c>
      <c r="F121" s="21">
        <v>1111.42</v>
      </c>
      <c r="G121" s="21">
        <f>VLOOKUP(C121,PREÇOS_UNITÁRIOS!C$15:G$349,5,FALSE)</f>
        <v>5.94</v>
      </c>
      <c r="H121" s="21">
        <f t="shared" si="6"/>
        <v>6601.83</v>
      </c>
      <c r="I121" s="141">
        <f>H121/RESUMO!$C$78*100</f>
        <v>1.6751048248828437</v>
      </c>
    </row>
    <row r="122" spans="1:9" x14ac:dyDescent="0.25">
      <c r="A122" s="87" t="s">
        <v>90</v>
      </c>
      <c r="B122" s="20"/>
      <c r="C122" s="20"/>
      <c r="D122" s="19" t="s">
        <v>89</v>
      </c>
      <c r="E122" s="20"/>
      <c r="F122" s="21"/>
      <c r="G122" s="21"/>
      <c r="H122" s="21">
        <f>SUBTOTAL(9,H123:H210)</f>
        <v>5868.9099999999989</v>
      </c>
      <c r="I122" s="141">
        <f>H122/RESUMO!$C$78*100</f>
        <v>1.4891385354974558</v>
      </c>
    </row>
    <row r="123" spans="1:9" x14ac:dyDescent="0.25">
      <c r="A123" s="87" t="s">
        <v>64</v>
      </c>
      <c r="B123" s="20"/>
      <c r="C123" s="20"/>
      <c r="D123" s="19" t="s">
        <v>103</v>
      </c>
      <c r="E123" s="20"/>
      <c r="F123" s="21"/>
      <c r="G123" s="21"/>
      <c r="H123" s="21">
        <f>SUBTOTAL(9,H124:H163)</f>
        <v>1231.8499999999999</v>
      </c>
      <c r="I123" s="141">
        <f>H123/RESUMO!$C$78*100</f>
        <v>0.31256149863476201</v>
      </c>
    </row>
    <row r="124" spans="1:9" x14ac:dyDescent="0.25">
      <c r="A124" s="87" t="s">
        <v>541</v>
      </c>
      <c r="B124" s="20" t="s">
        <v>1374</v>
      </c>
      <c r="C124" s="20" t="str">
        <f>INDEX(PREÇOS_UNITÁRIOS!C$15:C$349,MATCH(D124,PREÇOS_UNITÁRIOS!D$15:D$349,0))</f>
        <v>11871/SINAPI</v>
      </c>
      <c r="D124" s="19" t="s">
        <v>190</v>
      </c>
      <c r="E124" s="20" t="s">
        <v>117</v>
      </c>
      <c r="F124" s="21">
        <v>2</v>
      </c>
      <c r="G124" s="21">
        <f>VLOOKUP(C124,PREÇOS_UNITÁRIOS!C$15:G$349,5,FALSE)</f>
        <v>136.72</v>
      </c>
      <c r="H124" s="21">
        <f t="shared" ref="H124:H163" si="7">ROUND(G124*F124,2)</f>
        <v>273.44</v>
      </c>
      <c r="I124" s="141">
        <f>H124/RESUMO!$C$78*100</f>
        <v>6.9380863081291821E-2</v>
      </c>
    </row>
    <row r="125" spans="1:9" x14ac:dyDescent="0.25">
      <c r="A125" s="87" t="s">
        <v>809</v>
      </c>
      <c r="B125" s="20" t="s">
        <v>1375</v>
      </c>
      <c r="C125" s="20" t="str">
        <f>INDEX(PREÇOS_UNITÁRIOS!C$15:C$349,MATCH(D125,PREÇOS_UNITÁRIOS!D$15:D$349,0))</f>
        <v>9867/SINAPI</v>
      </c>
      <c r="D125" s="19" t="s">
        <v>192</v>
      </c>
      <c r="E125" s="20" t="s">
        <v>114</v>
      </c>
      <c r="F125" s="21">
        <v>6</v>
      </c>
      <c r="G125" s="21">
        <f>VLOOKUP(C125,PREÇOS_UNITÁRIOS!C$15:G$349,5,FALSE)</f>
        <v>1.59</v>
      </c>
      <c r="H125" s="21">
        <f t="shared" si="7"/>
        <v>9.5399999999999991</v>
      </c>
      <c r="I125" s="141">
        <f>H125/RESUMO!$C$78*100</f>
        <v>2.4206167122422613E-3</v>
      </c>
    </row>
    <row r="126" spans="1:9" x14ac:dyDescent="0.25">
      <c r="A126" s="87" t="s">
        <v>810</v>
      </c>
      <c r="B126" s="20" t="s">
        <v>1376</v>
      </c>
      <c r="C126" s="20" t="str">
        <f>INDEX(PREÇOS_UNITÁRIOS!C$15:C$349,MATCH(D126,PREÇOS_UNITÁRIOS!D$15:D$349,0))</f>
        <v>9868/SINAPI</v>
      </c>
      <c r="D126" s="19" t="s">
        <v>194</v>
      </c>
      <c r="E126" s="20" t="s">
        <v>114</v>
      </c>
      <c r="F126" s="21">
        <v>12</v>
      </c>
      <c r="G126" s="21">
        <f>VLOOKUP(C126,PREÇOS_UNITÁRIOS!C$15:G$349,5,FALSE)</f>
        <v>2.12</v>
      </c>
      <c r="H126" s="21">
        <f t="shared" si="7"/>
        <v>25.44</v>
      </c>
      <c r="I126" s="141">
        <f>H126/RESUMO!$C$78*100</f>
        <v>6.454977899312697E-3</v>
      </c>
    </row>
    <row r="127" spans="1:9" x14ac:dyDescent="0.25">
      <c r="A127" s="87" t="s">
        <v>811</v>
      </c>
      <c r="B127" s="20" t="s">
        <v>1377</v>
      </c>
      <c r="C127" s="20" t="str">
        <f>INDEX(PREÇOS_UNITÁRIOS!C$15:C$349,MATCH(D127,PREÇOS_UNITÁRIOS!D$15:D$349,0))</f>
        <v>9869/SINAPI</v>
      </c>
      <c r="D127" s="19" t="s">
        <v>196</v>
      </c>
      <c r="E127" s="20" t="s">
        <v>114</v>
      </c>
      <c r="F127" s="21">
        <v>8</v>
      </c>
      <c r="G127" s="21">
        <f>VLOOKUP(C127,PREÇOS_UNITÁRIOS!C$15:G$349,5,FALSE)</f>
        <v>4.54</v>
      </c>
      <c r="H127" s="21">
        <f t="shared" si="7"/>
        <v>36.32</v>
      </c>
      <c r="I127" s="141">
        <f>H127/RESUMO!$C$78*100</f>
        <v>9.2155973782640389E-3</v>
      </c>
    </row>
    <row r="128" spans="1:9" x14ac:dyDescent="0.25">
      <c r="A128" s="87" t="s">
        <v>812</v>
      </c>
      <c r="B128" s="20" t="s">
        <v>1378</v>
      </c>
      <c r="C128" s="20" t="str">
        <f>INDEX(PREÇOS_UNITÁRIOS!C$15:C$349,MATCH(D128,PREÇOS_UNITÁRIOS!D$15:D$349,0))</f>
        <v>4745/ORSE</v>
      </c>
      <c r="D128" s="19" t="s">
        <v>198</v>
      </c>
      <c r="E128" s="20" t="s">
        <v>117</v>
      </c>
      <c r="F128" s="21">
        <v>3</v>
      </c>
      <c r="G128" s="21">
        <f>VLOOKUP(C128,PREÇOS_UNITÁRIOS!C$15:G$349,5,FALSE)</f>
        <v>3.49</v>
      </c>
      <c r="H128" s="21">
        <f t="shared" si="7"/>
        <v>10.47</v>
      </c>
      <c r="I128" s="141">
        <f>H128/RESUMO!$C$78*100</f>
        <v>2.6565887816746834E-3</v>
      </c>
    </row>
    <row r="129" spans="1:9" x14ac:dyDescent="0.25">
      <c r="A129" s="87" t="s">
        <v>813</v>
      </c>
      <c r="B129" s="20" t="s">
        <v>1379</v>
      </c>
      <c r="C129" s="20" t="str">
        <f>INDEX(PREÇOS_UNITÁRIOS!C$15:C$349,MATCH(D129,PREÇOS_UNITÁRIOS!D$15:D$349,0))</f>
        <v>3529/SINAPI</v>
      </c>
      <c r="D129" s="19" t="s">
        <v>200</v>
      </c>
      <c r="E129" s="20" t="s">
        <v>117</v>
      </c>
      <c r="F129" s="21">
        <v>8</v>
      </c>
      <c r="G129" s="21">
        <f>VLOOKUP(C129,PREÇOS_UNITÁRIOS!C$15:G$349,5,FALSE)</f>
        <v>0.45</v>
      </c>
      <c r="H129" s="21">
        <f t="shared" si="7"/>
        <v>3.6</v>
      </c>
      <c r="I129" s="141">
        <f>H129/RESUMO!$C$78*100</f>
        <v>9.1344026877066464E-4</v>
      </c>
    </row>
    <row r="130" spans="1:9" x14ac:dyDescent="0.25">
      <c r="A130" s="87" t="s">
        <v>814</v>
      </c>
      <c r="B130" s="20" t="s">
        <v>1380</v>
      </c>
      <c r="C130" s="20" t="str">
        <f>INDEX(PREÇOS_UNITÁRIOS!C$15:C$349,MATCH(D130,PREÇOS_UNITÁRIOS!D$15:D$349,0))</f>
        <v>3533/SINAPI</v>
      </c>
      <c r="D130" s="19" t="s">
        <v>202</v>
      </c>
      <c r="E130" s="20" t="s">
        <v>117</v>
      </c>
      <c r="F130" s="21">
        <v>3</v>
      </c>
      <c r="G130" s="21">
        <f>VLOOKUP(C130,PREÇOS_UNITÁRIOS!C$15:G$349,5,FALSE)</f>
        <v>1.37</v>
      </c>
      <c r="H130" s="21">
        <f t="shared" si="7"/>
        <v>4.1100000000000003</v>
      </c>
      <c r="I130" s="141">
        <f>H130/RESUMO!$C$78*100</f>
        <v>1.0428443068465089E-3</v>
      </c>
    </row>
    <row r="131" spans="1:9" x14ac:dyDescent="0.25">
      <c r="A131" s="87" t="s">
        <v>815</v>
      </c>
      <c r="B131" s="20" t="s">
        <v>1381</v>
      </c>
      <c r="C131" s="20" t="str">
        <f>INDEX(PREÇOS_UNITÁRIOS!C$15:C$349,MATCH(D131,PREÇOS_UNITÁRIOS!D$15:D$349,0))</f>
        <v>95/SINAPI</v>
      </c>
      <c r="D131" s="19" t="s">
        <v>204</v>
      </c>
      <c r="E131" s="20" t="s">
        <v>117</v>
      </c>
      <c r="F131" s="21">
        <v>2</v>
      </c>
      <c r="G131" s="21">
        <f>VLOOKUP(C131,PREÇOS_UNITÁRIOS!C$15:G$349,5,FALSE)</f>
        <v>6.92</v>
      </c>
      <c r="H131" s="21">
        <f t="shared" si="7"/>
        <v>13.84</v>
      </c>
      <c r="I131" s="141">
        <f>H131/RESUMO!$C$78*100</f>
        <v>3.5116703666072222E-3</v>
      </c>
    </row>
    <row r="132" spans="1:9" x14ac:dyDescent="0.25">
      <c r="A132" s="87" t="s">
        <v>816</v>
      </c>
      <c r="B132" s="20" t="s">
        <v>1382</v>
      </c>
      <c r="C132" s="20" t="str">
        <f>INDEX(PREÇOS_UNITÁRIOS!C$15:C$349,MATCH(D132,PREÇOS_UNITÁRIOS!D$15:D$349,0))</f>
        <v>96/SINAPI</v>
      </c>
      <c r="D132" s="19" t="s">
        <v>206</v>
      </c>
      <c r="E132" s="20" t="s">
        <v>117</v>
      </c>
      <c r="F132" s="21">
        <v>4</v>
      </c>
      <c r="G132" s="21">
        <f>VLOOKUP(C132,PREÇOS_UNITÁRIOS!C$15:G$349,5,FALSE)</f>
        <v>8.9499999999999993</v>
      </c>
      <c r="H132" s="21">
        <f t="shared" si="7"/>
        <v>35.799999999999997</v>
      </c>
      <c r="I132" s="141">
        <f>H132/RESUMO!$C$78*100</f>
        <v>9.0836560061082761E-3</v>
      </c>
    </row>
    <row r="133" spans="1:9" x14ac:dyDescent="0.25">
      <c r="A133" s="87" t="s">
        <v>817</v>
      </c>
      <c r="B133" s="20" t="s">
        <v>1383</v>
      </c>
      <c r="C133" s="20" t="str">
        <f>INDEX(PREÇOS_UNITÁRIOS!C$15:C$349,MATCH(D133,PREÇOS_UNITÁRIOS!D$15:D$349,0))</f>
        <v>108/SINAPI</v>
      </c>
      <c r="D133" s="19" t="s">
        <v>208</v>
      </c>
      <c r="E133" s="20" t="s">
        <v>117</v>
      </c>
      <c r="F133" s="21">
        <v>3</v>
      </c>
      <c r="G133" s="21">
        <f>VLOOKUP(C133,PREÇOS_UNITÁRIOS!C$15:G$349,5,FALSE)</f>
        <v>1.1100000000000001</v>
      </c>
      <c r="H133" s="21">
        <f t="shared" si="7"/>
        <v>3.33</v>
      </c>
      <c r="I133" s="141">
        <f>H133/RESUMO!$C$78*100</f>
        <v>8.4493224861286484E-4</v>
      </c>
    </row>
    <row r="134" spans="1:9" x14ac:dyDescent="0.25">
      <c r="A134" s="87" t="s">
        <v>818</v>
      </c>
      <c r="B134" s="20" t="s">
        <v>1384</v>
      </c>
      <c r="C134" s="20" t="str">
        <f>INDEX(PREÇOS_UNITÁRIOS!C$15:C$349,MATCH(D134,PREÇOS_UNITÁRIOS!D$15:D$349,0))</f>
        <v>65/SINAPI</v>
      </c>
      <c r="D134" s="19" t="s">
        <v>210</v>
      </c>
      <c r="E134" s="20" t="s">
        <v>117</v>
      </c>
      <c r="F134" s="21">
        <v>4</v>
      </c>
      <c r="G134" s="21">
        <f>VLOOKUP(C134,PREÇOS_UNITÁRIOS!C$15:G$349,5,FALSE)</f>
        <v>0.56000000000000005</v>
      </c>
      <c r="H134" s="21">
        <f t="shared" si="7"/>
        <v>2.2400000000000002</v>
      </c>
      <c r="I134" s="141">
        <f>H134/RESUMO!$C$78*100</f>
        <v>5.6836283390174702E-4</v>
      </c>
    </row>
    <row r="135" spans="1:9" x14ac:dyDescent="0.25">
      <c r="A135" s="87" t="s">
        <v>819</v>
      </c>
      <c r="B135" s="20" t="s">
        <v>1385</v>
      </c>
      <c r="C135" s="20" t="str">
        <f>INDEX(PREÇOS_UNITÁRIOS!C$15:C$349,MATCH(D135,PREÇOS_UNITÁRIOS!D$15:D$349,0))</f>
        <v>107/SINAPI</v>
      </c>
      <c r="D135" s="19" t="s">
        <v>212</v>
      </c>
      <c r="E135" s="20" t="s">
        <v>117</v>
      </c>
      <c r="F135" s="21">
        <v>1</v>
      </c>
      <c r="G135" s="21">
        <f>VLOOKUP(C135,PREÇOS_UNITÁRIOS!C$15:G$349,5,FALSE)</f>
        <v>0.5</v>
      </c>
      <c r="H135" s="21">
        <f t="shared" si="7"/>
        <v>0.5</v>
      </c>
      <c r="I135" s="141">
        <f>H135/RESUMO!$C$78*100</f>
        <v>1.2686670399592566E-4</v>
      </c>
    </row>
    <row r="136" spans="1:9" x14ac:dyDescent="0.25">
      <c r="A136" s="87" t="s">
        <v>820</v>
      </c>
      <c r="B136" s="20" t="s">
        <v>1386</v>
      </c>
      <c r="C136" s="20" t="str">
        <f>INDEX(PREÇOS_UNITÁRIOS!C$15:C$349,MATCH(D136,PREÇOS_UNITÁRIOS!D$15:D$349,0))</f>
        <v>3873/SINAPI</v>
      </c>
      <c r="D136" s="19" t="s">
        <v>214</v>
      </c>
      <c r="E136" s="20" t="s">
        <v>117</v>
      </c>
      <c r="F136" s="21">
        <v>3</v>
      </c>
      <c r="G136" s="21">
        <f>VLOOKUP(C136,PREÇOS_UNITÁRIOS!C$15:G$349,5,FALSE)</f>
        <v>6.69</v>
      </c>
      <c r="H136" s="21">
        <f t="shared" si="7"/>
        <v>20.07</v>
      </c>
      <c r="I136" s="141">
        <f>H136/RESUMO!$C$78*100</f>
        <v>5.0924294983964559E-3</v>
      </c>
    </row>
    <row r="137" spans="1:9" x14ac:dyDescent="0.25">
      <c r="A137" s="87" t="s">
        <v>821</v>
      </c>
      <c r="B137" s="20" t="s">
        <v>1387</v>
      </c>
      <c r="C137" s="20" t="str">
        <f>INDEX(PREÇOS_UNITÁRIOS!C$15:C$349,MATCH(D137,PREÇOS_UNITÁRIOS!D$15:D$349,0))</f>
        <v>7139/SINAPI</v>
      </c>
      <c r="D137" s="19" t="s">
        <v>216</v>
      </c>
      <c r="E137" s="20" t="s">
        <v>117</v>
      </c>
      <c r="F137" s="21">
        <v>2</v>
      </c>
      <c r="G137" s="21">
        <f>VLOOKUP(C137,PREÇOS_UNITÁRIOS!C$15:G$349,5,FALSE)</f>
        <v>0.76</v>
      </c>
      <c r="H137" s="21">
        <f t="shared" si="7"/>
        <v>1.52</v>
      </c>
      <c r="I137" s="141">
        <f>H137/RESUMO!$C$78*100</f>
        <v>3.8567478014761401E-4</v>
      </c>
    </row>
    <row r="138" spans="1:9" x14ac:dyDescent="0.25">
      <c r="A138" s="87" t="s">
        <v>822</v>
      </c>
      <c r="B138" s="20" t="s">
        <v>1388</v>
      </c>
      <c r="C138" s="20" t="str">
        <f>INDEX(PREÇOS_UNITÁRIOS!C$15:C$349,MATCH(D138,PREÇOS_UNITÁRIOS!D$15:D$349,0))</f>
        <v>7104/SINAPI</v>
      </c>
      <c r="D138" s="19" t="s">
        <v>217</v>
      </c>
      <c r="E138" s="20" t="s">
        <v>117</v>
      </c>
      <c r="F138" s="21">
        <v>1</v>
      </c>
      <c r="G138" s="21">
        <f>VLOOKUP(C138,PREÇOS_UNITÁRIOS!C$15:G$349,5,FALSE)</f>
        <v>1.81</v>
      </c>
      <c r="H138" s="21">
        <f t="shared" si="7"/>
        <v>1.81</v>
      </c>
      <c r="I138" s="141">
        <f>H138/RESUMO!$C$78*100</f>
        <v>4.5925746846525083E-4</v>
      </c>
    </row>
    <row r="139" spans="1:9" x14ac:dyDescent="0.25">
      <c r="A139" s="87" t="s">
        <v>823</v>
      </c>
      <c r="B139" s="20" t="s">
        <v>1389</v>
      </c>
      <c r="C139" s="20" t="str">
        <f>INDEX(PREÇOS_UNITÁRIOS!C$15:C$349,MATCH(D139,PREÇOS_UNITÁRIOS!D$15:D$349,0))</f>
        <v>3883/SINAPI</v>
      </c>
      <c r="D139" s="19" t="s">
        <v>218</v>
      </c>
      <c r="E139" s="20" t="s">
        <v>117</v>
      </c>
      <c r="F139" s="21">
        <v>1</v>
      </c>
      <c r="G139" s="21">
        <f>VLOOKUP(C139,PREÇOS_UNITÁRIOS!C$15:G$349,5,FALSE)</f>
        <v>0.71</v>
      </c>
      <c r="H139" s="21">
        <f t="shared" si="7"/>
        <v>0.71</v>
      </c>
      <c r="I139" s="141">
        <f>H139/RESUMO!$C$78*100</f>
        <v>1.8015071967421442E-4</v>
      </c>
    </row>
    <row r="140" spans="1:9" x14ac:dyDescent="0.25">
      <c r="A140" s="87" t="s">
        <v>824</v>
      </c>
      <c r="B140" s="20" t="s">
        <v>1390</v>
      </c>
      <c r="C140" s="20" t="str">
        <f>INDEX(PREÇOS_UNITÁRIOS!C$15:C$349,MATCH(D140,PREÇOS_UNITÁRIOS!D$15:D$349,0))</f>
        <v>6005/SINAPI</v>
      </c>
      <c r="D140" s="19" t="s">
        <v>219</v>
      </c>
      <c r="E140" s="20" t="s">
        <v>117</v>
      </c>
      <c r="F140" s="21">
        <v>2</v>
      </c>
      <c r="G140" s="21">
        <f>VLOOKUP(C140,PREÇOS_UNITÁRIOS!C$15:G$349,5,FALSE)</f>
        <v>51.93</v>
      </c>
      <c r="H140" s="21">
        <f t="shared" si="7"/>
        <v>103.86</v>
      </c>
      <c r="I140" s="141">
        <f>H140/RESUMO!$C$78*100</f>
        <v>2.6352751754033676E-2</v>
      </c>
    </row>
    <row r="141" spans="1:9" x14ac:dyDescent="0.25">
      <c r="A141" s="87" t="s">
        <v>825</v>
      </c>
      <c r="B141" s="20" t="s">
        <v>1391</v>
      </c>
      <c r="C141" s="20" t="str">
        <f>INDEX(PREÇOS_UNITÁRIOS!C$15:C$349,MATCH(D141,PREÇOS_UNITÁRIOS!D$15:D$349,0))</f>
        <v>6013/SINAPI</v>
      </c>
      <c r="D141" s="19" t="s">
        <v>220</v>
      </c>
      <c r="E141" s="20" t="s">
        <v>117</v>
      </c>
      <c r="F141" s="21">
        <v>1</v>
      </c>
      <c r="G141" s="21">
        <f>VLOOKUP(C141,PREÇOS_UNITÁRIOS!C$15:G$349,5,FALSE)</f>
        <v>63.58</v>
      </c>
      <c r="H141" s="21">
        <f t="shared" si="7"/>
        <v>63.58</v>
      </c>
      <c r="I141" s="141">
        <f>H141/RESUMO!$C$78*100</f>
        <v>1.6132370080121906E-2</v>
      </c>
    </row>
    <row r="142" spans="1:9" x14ac:dyDescent="0.25">
      <c r="A142" s="87" t="s">
        <v>826</v>
      </c>
      <c r="B142" s="20" t="s">
        <v>1392</v>
      </c>
      <c r="C142" s="20" t="str">
        <f>INDEX(PREÇOS_UNITÁRIOS!C$15:C$349,MATCH(D142,PREÇOS_UNITÁRIOS!D$15:D$349,0))</f>
        <v>6021/SINAPI</v>
      </c>
      <c r="D142" s="19" t="s">
        <v>221</v>
      </c>
      <c r="E142" s="20" t="s">
        <v>117</v>
      </c>
      <c r="F142" s="21">
        <v>1</v>
      </c>
      <c r="G142" s="21">
        <f>VLOOKUP(C142,PREÇOS_UNITÁRIOS!C$15:G$349,5,FALSE)</f>
        <v>47.38</v>
      </c>
      <c r="H142" s="21">
        <f t="shared" si="7"/>
        <v>47.38</v>
      </c>
      <c r="I142" s="141">
        <f>H142/RESUMO!$C$78*100</f>
        <v>1.2021888870653915E-2</v>
      </c>
    </row>
    <row r="143" spans="1:9" x14ac:dyDescent="0.25">
      <c r="A143" s="87" t="s">
        <v>827</v>
      </c>
      <c r="B143" s="20" t="s">
        <v>1393</v>
      </c>
      <c r="C143" s="20" t="str">
        <f>INDEX(PREÇOS_UNITÁRIOS!C$15:C$349,MATCH(D143,PREÇOS_UNITÁRIOS!D$15:D$349,0))</f>
        <v>6024/SINAPI</v>
      </c>
      <c r="D143" s="19" t="s">
        <v>222</v>
      </c>
      <c r="E143" s="20" t="s">
        <v>117</v>
      </c>
      <c r="F143" s="21">
        <v>1</v>
      </c>
      <c r="G143" s="21">
        <f>VLOOKUP(C143,PREÇOS_UNITÁRIOS!C$15:G$349,5,FALSE)</f>
        <v>48.98</v>
      </c>
      <c r="H143" s="21">
        <f t="shared" si="7"/>
        <v>48.98</v>
      </c>
      <c r="I143" s="141">
        <f>H143/RESUMO!$C$78*100</f>
        <v>1.2427862323440876E-2</v>
      </c>
    </row>
    <row r="144" spans="1:9" x14ac:dyDescent="0.25">
      <c r="A144" s="87" t="s">
        <v>828</v>
      </c>
      <c r="B144" s="20" t="s">
        <v>1394</v>
      </c>
      <c r="C144" s="20" t="str">
        <f>INDEX(PREÇOS_UNITÁRIOS!C$15:C$349,MATCH(D144,PREÇOS_UNITÁRIOS!D$15:D$349,0))</f>
        <v>9835/SINAPI</v>
      </c>
      <c r="D144" s="19" t="s">
        <v>223</v>
      </c>
      <c r="E144" s="20" t="s">
        <v>114</v>
      </c>
      <c r="F144" s="21">
        <v>3</v>
      </c>
      <c r="G144" s="21">
        <f>VLOOKUP(C144,PREÇOS_UNITÁRIOS!C$15:G$349,5,FALSE)</f>
        <v>2.5</v>
      </c>
      <c r="H144" s="21">
        <f t="shared" si="7"/>
        <v>7.5</v>
      </c>
      <c r="I144" s="141">
        <f>H144/RESUMO!$C$78*100</f>
        <v>1.9030005599388847E-3</v>
      </c>
    </row>
    <row r="145" spans="1:9" x14ac:dyDescent="0.25">
      <c r="A145" s="87" t="s">
        <v>829</v>
      </c>
      <c r="B145" s="20" t="s">
        <v>1395</v>
      </c>
      <c r="C145" s="20" t="str">
        <f>INDEX(PREÇOS_UNITÁRIOS!C$15:C$349,MATCH(D145,PREÇOS_UNITÁRIOS!D$15:D$349,0))</f>
        <v>9838/SINAPI</v>
      </c>
      <c r="D145" s="19" t="s">
        <v>224</v>
      </c>
      <c r="E145" s="20" t="s">
        <v>114</v>
      </c>
      <c r="F145" s="21">
        <v>8</v>
      </c>
      <c r="G145" s="21">
        <f>VLOOKUP(C145,PREÇOS_UNITÁRIOS!C$15:G$349,5,FALSE)</f>
        <v>4.3</v>
      </c>
      <c r="H145" s="21">
        <f t="shared" si="7"/>
        <v>34.4</v>
      </c>
      <c r="I145" s="141">
        <f>H145/RESUMO!$C$78*100</f>
        <v>8.7284292349196838E-3</v>
      </c>
    </row>
    <row r="146" spans="1:9" x14ac:dyDescent="0.25">
      <c r="A146" s="87" t="s">
        <v>830</v>
      </c>
      <c r="B146" s="20" t="s">
        <v>1396</v>
      </c>
      <c r="C146" s="20" t="str">
        <f>INDEX(PREÇOS_UNITÁRIOS!C$15:C$349,MATCH(D146,PREÇOS_UNITÁRIOS!D$15:D$349,0))</f>
        <v>9837/SINAPI</v>
      </c>
      <c r="D146" s="19" t="s">
        <v>225</v>
      </c>
      <c r="E146" s="20" t="s">
        <v>114</v>
      </c>
      <c r="F146" s="21">
        <v>8</v>
      </c>
      <c r="G146" s="21">
        <f>VLOOKUP(C146,PREÇOS_UNITÁRIOS!C$15:G$349,5,FALSE)</f>
        <v>5.82</v>
      </c>
      <c r="H146" s="21">
        <f t="shared" si="7"/>
        <v>46.56</v>
      </c>
      <c r="I146" s="141">
        <f>H146/RESUMO!$C$78*100</f>
        <v>1.1813827476100597E-2</v>
      </c>
    </row>
    <row r="147" spans="1:9" x14ac:dyDescent="0.25">
      <c r="A147" s="87" t="s">
        <v>831</v>
      </c>
      <c r="B147" s="20" t="s">
        <v>1397</v>
      </c>
      <c r="C147" s="20" t="str">
        <f>INDEX(PREÇOS_UNITÁRIOS!C$15:C$349,MATCH(D147,PREÇOS_UNITÁRIOS!D$15:D$349,0))</f>
        <v>9836/SINAPI</v>
      </c>
      <c r="D147" s="19" t="s">
        <v>226</v>
      </c>
      <c r="E147" s="20" t="s">
        <v>114</v>
      </c>
      <c r="F147" s="21">
        <v>42</v>
      </c>
      <c r="G147" s="21">
        <f>VLOOKUP(C147,PREÇOS_UNITÁRIOS!C$15:G$349,5,FALSE)</f>
        <v>6.62</v>
      </c>
      <c r="H147" s="21">
        <f t="shared" si="7"/>
        <v>278.04000000000002</v>
      </c>
      <c r="I147" s="141">
        <f>H147/RESUMO!$C$78*100</f>
        <v>7.054803675805435E-2</v>
      </c>
    </row>
    <row r="148" spans="1:9" x14ac:dyDescent="0.25">
      <c r="A148" s="87" t="s">
        <v>832</v>
      </c>
      <c r="B148" s="20" t="s">
        <v>1398</v>
      </c>
      <c r="C148" s="20" t="str">
        <f>INDEX(PREÇOS_UNITÁRIOS!C$15:C$349,MATCH(D148,PREÇOS_UNITÁRIOS!D$15:D$349,0))</f>
        <v>6140/SINAPI</v>
      </c>
      <c r="D148" s="19" t="s">
        <v>227</v>
      </c>
      <c r="E148" s="20" t="s">
        <v>117</v>
      </c>
      <c r="F148" s="21">
        <v>1</v>
      </c>
      <c r="G148" s="21">
        <f>VLOOKUP(C148,PREÇOS_UNITÁRIOS!C$15:G$349,5,FALSE)</f>
        <v>1.85</v>
      </c>
      <c r="H148" s="21">
        <f t="shared" si="7"/>
        <v>1.85</v>
      </c>
      <c r="I148" s="141">
        <f>H148/RESUMO!$C$78*100</f>
        <v>4.6940680478492491E-4</v>
      </c>
    </row>
    <row r="149" spans="1:9" x14ac:dyDescent="0.25">
      <c r="A149" s="87" t="s">
        <v>833</v>
      </c>
      <c r="B149" s="20" t="s">
        <v>1399</v>
      </c>
      <c r="C149" s="20" t="str">
        <f>INDEX(PREÇOS_UNITÁRIOS!C$15:C$349,MATCH(D149,PREÇOS_UNITÁRIOS!D$15:D$349,0))</f>
        <v>3517/SINAPI</v>
      </c>
      <c r="D149" s="19" t="s">
        <v>228</v>
      </c>
      <c r="E149" s="20" t="s">
        <v>117</v>
      </c>
      <c r="F149" s="21">
        <v>1</v>
      </c>
      <c r="G149" s="21">
        <f>VLOOKUP(C149,PREÇOS_UNITÁRIOS!C$15:G$349,5,FALSE)</f>
        <v>0.91</v>
      </c>
      <c r="H149" s="21">
        <f t="shared" si="7"/>
        <v>0.91</v>
      </c>
      <c r="I149" s="141">
        <f>H149/RESUMO!$C$78*100</f>
        <v>2.3089740127258472E-4</v>
      </c>
    </row>
    <row r="150" spans="1:9" x14ac:dyDescent="0.25">
      <c r="A150" s="87" t="s">
        <v>834</v>
      </c>
      <c r="B150" s="20" t="s">
        <v>1400</v>
      </c>
      <c r="C150" s="20" t="str">
        <f>INDEX(PREÇOS_UNITÁRIOS!C$15:C$349,MATCH(D150,PREÇOS_UNITÁRIOS!D$15:D$349,0))</f>
        <v>3516/SINAPI</v>
      </c>
      <c r="D150" s="19" t="s">
        <v>229</v>
      </c>
      <c r="E150" s="20" t="s">
        <v>117</v>
      </c>
      <c r="F150" s="21">
        <v>3</v>
      </c>
      <c r="G150" s="21">
        <f>VLOOKUP(C150,PREÇOS_UNITÁRIOS!C$15:G$349,5,FALSE)</f>
        <v>1.5</v>
      </c>
      <c r="H150" s="21">
        <f t="shared" si="7"/>
        <v>4.5</v>
      </c>
      <c r="I150" s="141">
        <f>H150/RESUMO!$C$78*100</f>
        <v>1.1418003359633308E-3</v>
      </c>
    </row>
    <row r="151" spans="1:9" x14ac:dyDescent="0.25">
      <c r="A151" s="87" t="s">
        <v>835</v>
      </c>
      <c r="B151" s="20" t="s">
        <v>1401</v>
      </c>
      <c r="C151" s="20" t="str">
        <f>INDEX(PREÇOS_UNITÁRIOS!C$15:C$349,MATCH(D151,PREÇOS_UNITÁRIOS!D$15:D$349,0))</f>
        <v>1188/ORSE</v>
      </c>
      <c r="D151" s="19" t="s">
        <v>230</v>
      </c>
      <c r="E151" s="20" t="s">
        <v>117</v>
      </c>
      <c r="F151" s="21">
        <v>1</v>
      </c>
      <c r="G151" s="21">
        <f>VLOOKUP(C151,PREÇOS_UNITÁRIOS!C$15:G$349,5,FALSE)</f>
        <v>2.2400000000000002</v>
      </c>
      <c r="H151" s="21">
        <f t="shared" si="7"/>
        <v>2.2400000000000002</v>
      </c>
      <c r="I151" s="141">
        <f>H151/RESUMO!$C$78*100</f>
        <v>5.6836283390174702E-4</v>
      </c>
    </row>
    <row r="152" spans="1:9" x14ac:dyDescent="0.25">
      <c r="A152" s="87" t="s">
        <v>836</v>
      </c>
      <c r="B152" s="20" t="s">
        <v>1402</v>
      </c>
      <c r="C152" s="20" t="str">
        <f>INDEX(PREÇOS_UNITÁRIOS!C$15:C$349,MATCH(D152,PREÇOS_UNITÁRIOS!D$15:D$349,0))</f>
        <v>3520/SINAPI</v>
      </c>
      <c r="D152" s="19" t="s">
        <v>231</v>
      </c>
      <c r="E152" s="20" t="s">
        <v>117</v>
      </c>
      <c r="F152" s="21">
        <v>1</v>
      </c>
      <c r="G152" s="21">
        <f>VLOOKUP(C152,PREÇOS_UNITÁRIOS!C$15:G$349,5,FALSE)</f>
        <v>4.71</v>
      </c>
      <c r="H152" s="21">
        <f t="shared" si="7"/>
        <v>4.71</v>
      </c>
      <c r="I152" s="141">
        <f>H152/RESUMO!$C$78*100</f>
        <v>1.1950843516416196E-3</v>
      </c>
    </row>
    <row r="153" spans="1:9" x14ac:dyDescent="0.25">
      <c r="A153" s="87" t="s">
        <v>837</v>
      </c>
      <c r="B153" s="20" t="s">
        <v>1403</v>
      </c>
      <c r="C153" s="20" t="str">
        <f>INDEX(PREÇOS_UNITÁRIOS!C$15:C$349,MATCH(D153,PREÇOS_UNITÁRIOS!D$15:D$349,0))</f>
        <v>3509/SINAPI</v>
      </c>
      <c r="D153" s="19" t="s">
        <v>232</v>
      </c>
      <c r="E153" s="20" t="s">
        <v>117</v>
      </c>
      <c r="F153" s="21">
        <v>2</v>
      </c>
      <c r="G153" s="21">
        <f>VLOOKUP(C153,PREÇOS_UNITÁRIOS!C$15:G$349,5,FALSE)</f>
        <v>3.59</v>
      </c>
      <c r="H153" s="21">
        <f t="shared" si="7"/>
        <v>7.18</v>
      </c>
      <c r="I153" s="141">
        <f>H153/RESUMO!$C$78*100</f>
        <v>1.8218058693814923E-3</v>
      </c>
    </row>
    <row r="154" spans="1:9" x14ac:dyDescent="0.25">
      <c r="A154" s="87" t="s">
        <v>838</v>
      </c>
      <c r="B154" s="20" t="s">
        <v>1404</v>
      </c>
      <c r="C154" s="20" t="str">
        <f>INDEX(PREÇOS_UNITÁRIOS!C$15:C$349,MATCH(D154,PREÇOS_UNITÁRIOS!D$15:D$349,0))</f>
        <v>3526/SINAPI</v>
      </c>
      <c r="D154" s="19" t="s">
        <v>233</v>
      </c>
      <c r="E154" s="20" t="s">
        <v>117</v>
      </c>
      <c r="F154" s="21">
        <v>1</v>
      </c>
      <c r="G154" s="21">
        <f>VLOOKUP(C154,PREÇOS_UNITÁRIOS!C$15:G$349,5,FALSE)</f>
        <v>1.4</v>
      </c>
      <c r="H154" s="21">
        <f t="shared" si="7"/>
        <v>1.4</v>
      </c>
      <c r="I154" s="141">
        <f>H154/RESUMO!$C$78*100</f>
        <v>3.5522677118859176E-4</v>
      </c>
    </row>
    <row r="155" spans="1:9" x14ac:dyDescent="0.25">
      <c r="A155" s="87" t="s">
        <v>839</v>
      </c>
      <c r="B155" s="20" t="s">
        <v>1405</v>
      </c>
      <c r="C155" s="20" t="str">
        <f>INDEX(PREÇOS_UNITÁRIOS!C$15:C$349,MATCH(D155,PREÇOS_UNITÁRIOS!D$15:D$349,0))</f>
        <v>20159/SINAPI</v>
      </c>
      <c r="D155" s="19" t="s">
        <v>234</v>
      </c>
      <c r="E155" s="20" t="s">
        <v>117</v>
      </c>
      <c r="F155" s="21">
        <v>1</v>
      </c>
      <c r="G155" s="21">
        <f>VLOOKUP(C155,PREÇOS_UNITÁRIOS!C$15:G$349,5,FALSE)</f>
        <v>16.489999999999998</v>
      </c>
      <c r="H155" s="21">
        <f t="shared" si="7"/>
        <v>16.489999999999998</v>
      </c>
      <c r="I155" s="141">
        <f>H155/RESUMO!$C$78*100</f>
        <v>4.184063897785628E-3</v>
      </c>
    </row>
    <row r="156" spans="1:9" x14ac:dyDescent="0.25">
      <c r="A156" s="87" t="s">
        <v>840</v>
      </c>
      <c r="B156" s="20" t="s">
        <v>1406</v>
      </c>
      <c r="C156" s="20" t="str">
        <f>INDEX(PREÇOS_UNITÁRIOS!C$15:C$349,MATCH(D156,PREÇOS_UNITÁRIOS!D$15:D$349,0))</f>
        <v>3662/SINAPI</v>
      </c>
      <c r="D156" s="19" t="s">
        <v>235</v>
      </c>
      <c r="E156" s="20" t="s">
        <v>117</v>
      </c>
      <c r="F156" s="21">
        <v>1</v>
      </c>
      <c r="G156" s="21">
        <f>VLOOKUP(C156,PREÇOS_UNITÁRIOS!C$15:G$349,5,FALSE)</f>
        <v>4.62</v>
      </c>
      <c r="H156" s="21">
        <f t="shared" si="7"/>
        <v>4.62</v>
      </c>
      <c r="I156" s="141">
        <f>H156/RESUMO!$C$78*100</f>
        <v>1.1722483449223531E-3</v>
      </c>
    </row>
    <row r="157" spans="1:9" x14ac:dyDescent="0.25">
      <c r="A157" s="87" t="s">
        <v>841</v>
      </c>
      <c r="B157" s="20" t="s">
        <v>1407</v>
      </c>
      <c r="C157" s="20" t="str">
        <f>INDEX(PREÇOS_UNITÁRIOS!C$15:C$349,MATCH(D157,PREÇOS_UNITÁRIOS!D$15:D$349,0))</f>
        <v>3848/SINAPI</v>
      </c>
      <c r="D157" s="19" t="s">
        <v>236</v>
      </c>
      <c r="E157" s="20" t="s">
        <v>117</v>
      </c>
      <c r="F157" s="21">
        <v>2</v>
      </c>
      <c r="G157" s="21">
        <f>VLOOKUP(C157,PREÇOS_UNITÁRIOS!C$15:G$349,5,FALSE)</f>
        <v>5.18</v>
      </c>
      <c r="H157" s="21">
        <f t="shared" si="7"/>
        <v>10.36</v>
      </c>
      <c r="I157" s="141">
        <f>H157/RESUMO!$C$78*100</f>
        <v>2.6286781067955791E-3</v>
      </c>
    </row>
    <row r="158" spans="1:9" x14ac:dyDescent="0.25">
      <c r="A158" s="87" t="s">
        <v>842</v>
      </c>
      <c r="B158" s="20" t="s">
        <v>1408</v>
      </c>
      <c r="C158" s="20" t="str">
        <f>INDEX(PREÇOS_UNITÁRIOS!C$15:C$349,MATCH(D158,PREÇOS_UNITÁRIOS!D$15:D$349,0))</f>
        <v>11717/SINAPI</v>
      </c>
      <c r="D158" s="19" t="s">
        <v>237</v>
      </c>
      <c r="E158" s="20" t="s">
        <v>117</v>
      </c>
      <c r="F158" s="21">
        <v>1</v>
      </c>
      <c r="G158" s="21">
        <f>VLOOKUP(C158,PREÇOS_UNITÁRIOS!C$15:G$349,5,FALSE)</f>
        <v>16.55</v>
      </c>
      <c r="H158" s="21">
        <f t="shared" si="7"/>
        <v>16.55</v>
      </c>
      <c r="I158" s="141">
        <f>H158/RESUMO!$C$78*100</f>
        <v>4.1992879022651397E-3</v>
      </c>
    </row>
    <row r="159" spans="1:9" x14ac:dyDescent="0.25">
      <c r="A159" s="87" t="s">
        <v>843</v>
      </c>
      <c r="B159" s="20" t="s">
        <v>1409</v>
      </c>
      <c r="C159" s="20" t="str">
        <f>INDEX(PREÇOS_UNITÁRIOS!C$15:C$349,MATCH(D159,PREÇOS_UNITÁRIOS!D$15:D$349,0))</f>
        <v>11741/SINAPI</v>
      </c>
      <c r="D159" s="19" t="s">
        <v>238</v>
      </c>
      <c r="E159" s="20" t="s">
        <v>117</v>
      </c>
      <c r="F159" s="21">
        <v>2</v>
      </c>
      <c r="G159" s="21">
        <f>VLOOKUP(C159,PREÇOS_UNITÁRIOS!C$15:G$349,5,FALSE)</f>
        <v>3.36</v>
      </c>
      <c r="H159" s="21">
        <f t="shared" si="7"/>
        <v>6.72</v>
      </c>
      <c r="I159" s="141">
        <f>H159/RESUMO!$C$78*100</f>
        <v>1.7050885017052407E-3</v>
      </c>
    </row>
    <row r="160" spans="1:9" x14ac:dyDescent="0.25">
      <c r="A160" s="87" t="s">
        <v>844</v>
      </c>
      <c r="B160" s="20" t="s">
        <v>1410</v>
      </c>
      <c r="C160" s="20" t="str">
        <f>INDEX(PREÇOS_UNITÁRIOS!C$15:C$349,MATCH(D160,PREÇOS_UNITÁRIOS!D$15:D$349,0))</f>
        <v>5102/SINAPI</v>
      </c>
      <c r="D160" s="19" t="s">
        <v>239</v>
      </c>
      <c r="E160" s="20" t="s">
        <v>117</v>
      </c>
      <c r="F160" s="21">
        <v>1</v>
      </c>
      <c r="G160" s="21">
        <f>VLOOKUP(C160,PREÇOS_UNITÁRIOS!C$15:G$349,5,FALSE)</f>
        <v>4.62</v>
      </c>
      <c r="H160" s="21">
        <f t="shared" si="7"/>
        <v>4.62</v>
      </c>
      <c r="I160" s="141">
        <f>H160/RESUMO!$C$78*100</f>
        <v>1.1722483449223531E-3</v>
      </c>
    </row>
    <row r="161" spans="1:9" x14ac:dyDescent="0.25">
      <c r="A161" s="87" t="s">
        <v>845</v>
      </c>
      <c r="B161" s="20" t="s">
        <v>1411</v>
      </c>
      <c r="C161" s="20" t="str">
        <f>INDEX(PREÇOS_UNITÁRIOS!C$15:C$349,MATCH(D161,PREÇOS_UNITÁRIOS!D$15:D$349,0))</f>
        <v>11186/SINAPI</v>
      </c>
      <c r="D161" s="19" t="s">
        <v>240</v>
      </c>
      <c r="E161" s="20" t="s">
        <v>316</v>
      </c>
      <c r="F161" s="21">
        <v>0.25</v>
      </c>
      <c r="G161" s="21">
        <f>VLOOKUP(C161,PREÇOS_UNITÁRIOS!C$15:G$349,5,FALSE)</f>
        <v>233.55</v>
      </c>
      <c r="H161" s="21">
        <f t="shared" si="7"/>
        <v>58.39</v>
      </c>
      <c r="I161" s="141">
        <f>H161/RESUMO!$C$78*100</f>
        <v>1.4815493692644198E-2</v>
      </c>
    </row>
    <row r="162" spans="1:9" x14ac:dyDescent="0.25">
      <c r="A162" s="87" t="s">
        <v>846</v>
      </c>
      <c r="B162" s="20" t="s">
        <v>1412</v>
      </c>
      <c r="C162" s="20" t="str">
        <f>INDEX(PREÇOS_UNITÁRIOS!C$15:C$349,MATCH(D162,PREÇOS_UNITÁRIOS!D$15:D$349,0))</f>
        <v>1998/ORSE</v>
      </c>
      <c r="D162" s="19" t="s">
        <v>241</v>
      </c>
      <c r="E162" s="20" t="s">
        <v>117</v>
      </c>
      <c r="F162" s="21">
        <v>2</v>
      </c>
      <c r="G162" s="21">
        <f>VLOOKUP(C162,PREÇOS_UNITÁRIOS!C$15:G$349,5,FALSE)</f>
        <v>7.83</v>
      </c>
      <c r="H162" s="21">
        <f t="shared" si="7"/>
        <v>15.66</v>
      </c>
      <c r="I162" s="141">
        <f>H162/RESUMO!$C$78*100</f>
        <v>3.9734651691523916E-3</v>
      </c>
    </row>
    <row r="163" spans="1:9" x14ac:dyDescent="0.25">
      <c r="A163" s="87" t="s">
        <v>847</v>
      </c>
      <c r="B163" s="20" t="s">
        <v>1413</v>
      </c>
      <c r="C163" s="20" t="str">
        <f>INDEX(PREÇOS_UNITÁRIOS!C$15:C$349,MATCH(D163,PREÇOS_UNITÁRIOS!D$15:D$349,0))</f>
        <v>7608/SINAPI</v>
      </c>
      <c r="D163" s="19" t="s">
        <v>242</v>
      </c>
      <c r="E163" s="20" t="s">
        <v>117</v>
      </c>
      <c r="F163" s="21">
        <v>1</v>
      </c>
      <c r="G163" s="21">
        <f>VLOOKUP(C163,PREÇOS_UNITÁRIOS!C$15:G$349,5,FALSE)</f>
        <v>2.61</v>
      </c>
      <c r="H163" s="21">
        <f t="shared" si="7"/>
        <v>2.61</v>
      </c>
      <c r="I163" s="141">
        <f>H163/RESUMO!$C$78*100</f>
        <v>6.6224419485873189E-4</v>
      </c>
    </row>
    <row r="164" spans="1:9" x14ac:dyDescent="0.25">
      <c r="A164" s="87" t="s">
        <v>65</v>
      </c>
      <c r="B164" s="20"/>
      <c r="C164" s="20"/>
      <c r="D164" s="19" t="s">
        <v>94</v>
      </c>
      <c r="E164" s="20"/>
      <c r="F164" s="21"/>
      <c r="G164" s="21"/>
      <c r="H164" s="21">
        <f>SUBTOTAL(9,H165:H210)</f>
        <v>4637.0599999999986</v>
      </c>
      <c r="I164" s="141">
        <f>H164/RESUMO!$C$78*100</f>
        <v>1.1765770368626935</v>
      </c>
    </row>
    <row r="165" spans="1:9" x14ac:dyDescent="0.25">
      <c r="A165" s="87" t="s">
        <v>543</v>
      </c>
      <c r="B165" s="20" t="s">
        <v>1414</v>
      </c>
      <c r="C165" s="20" t="str">
        <f>INDEX(PREÇOS_UNITÁRIOS!C$15:C$349,MATCH(D165,PREÇOS_UNITÁRIOS!D$15:D$349,0))</f>
        <v>6548/ORSE</v>
      </c>
      <c r="D165" s="19" t="s">
        <v>142</v>
      </c>
      <c r="E165" s="20" t="s">
        <v>114</v>
      </c>
      <c r="F165" s="21">
        <v>120</v>
      </c>
      <c r="G165" s="21">
        <f>VLOOKUP(C165,PREÇOS_UNITÁRIOS!C$15:G$349,5,FALSE)</f>
        <v>5.3</v>
      </c>
      <c r="H165" s="21">
        <f t="shared" ref="H165:H197" si="8">ROUND(G165*F165,2)</f>
        <v>636</v>
      </c>
      <c r="I165" s="141">
        <f>H165/RESUMO!$C$78*100</f>
        <v>0.16137444748281743</v>
      </c>
    </row>
    <row r="166" spans="1:9" x14ac:dyDescent="0.25">
      <c r="A166" s="87" t="s">
        <v>545</v>
      </c>
      <c r="B166" s="20" t="s">
        <v>1415</v>
      </c>
      <c r="C166" s="20" t="str">
        <f>INDEX(PREÇOS_UNITÁRIOS!C$15:C$349,MATCH(D166,PREÇOS_UNITÁRIOS!D$15:D$349,0))</f>
        <v>857/SINAPI</v>
      </c>
      <c r="D166" s="19" t="s">
        <v>143</v>
      </c>
      <c r="E166" s="20" t="s">
        <v>114</v>
      </c>
      <c r="F166" s="21">
        <v>60</v>
      </c>
      <c r="G166" s="21">
        <f>VLOOKUP(C166,PREÇOS_UNITÁRIOS!C$15:G$349,5,FALSE)</f>
        <v>4.84</v>
      </c>
      <c r="H166" s="21">
        <f t="shared" si="8"/>
        <v>290.39999999999998</v>
      </c>
      <c r="I166" s="141">
        <f>H166/RESUMO!$C$78*100</f>
        <v>7.3684181680833613E-2</v>
      </c>
    </row>
    <row r="167" spans="1:9" x14ac:dyDescent="0.25">
      <c r="A167" s="87" t="s">
        <v>848</v>
      </c>
      <c r="B167" s="20" t="s">
        <v>1416</v>
      </c>
      <c r="C167" s="20" t="str">
        <f>INDEX(PREÇOS_UNITÁRIOS!C$15:C$349,MATCH(D167,PREÇOS_UNITÁRIOS!D$15:D$349,0))</f>
        <v>2626/SINAPI</v>
      </c>
      <c r="D167" s="19" t="s">
        <v>246</v>
      </c>
      <c r="E167" s="20" t="s">
        <v>117</v>
      </c>
      <c r="F167" s="21">
        <v>2</v>
      </c>
      <c r="G167" s="21">
        <f>VLOOKUP(C167,PREÇOS_UNITÁRIOS!C$15:G$349,5,FALSE)</f>
        <v>25.4</v>
      </c>
      <c r="H167" s="21">
        <f t="shared" si="8"/>
        <v>50.8</v>
      </c>
      <c r="I167" s="141">
        <f>H167/RESUMO!$C$78*100</f>
        <v>1.2889657125986043E-2</v>
      </c>
    </row>
    <row r="168" spans="1:9" x14ac:dyDescent="0.25">
      <c r="A168" s="87" t="s">
        <v>849</v>
      </c>
      <c r="B168" s="20" t="s">
        <v>1417</v>
      </c>
      <c r="C168" s="20" t="str">
        <f>INDEX(PREÇOS_UNITÁRIOS!C$15:C$349,MATCH(D168,PREÇOS_UNITÁRIOS!D$15:D$349,0))</f>
        <v>1893/SINAPI</v>
      </c>
      <c r="D168" s="19" t="s">
        <v>248</v>
      </c>
      <c r="E168" s="20" t="s">
        <v>117</v>
      </c>
      <c r="F168" s="21">
        <v>4</v>
      </c>
      <c r="G168" s="21">
        <f>VLOOKUP(C168,PREÇOS_UNITÁRIOS!C$15:G$349,5,FALSE)</f>
        <v>1.44</v>
      </c>
      <c r="H168" s="21">
        <f t="shared" si="8"/>
        <v>5.76</v>
      </c>
      <c r="I168" s="141">
        <f>H168/RESUMO!$C$78*100</f>
        <v>1.4615044300330634E-3</v>
      </c>
    </row>
    <row r="169" spans="1:9" x14ac:dyDescent="0.25">
      <c r="A169" s="87" t="s">
        <v>850</v>
      </c>
      <c r="B169" s="20" t="s">
        <v>1327</v>
      </c>
      <c r="C169" s="20" t="str">
        <f>INDEX(PREÇOS_UNITÁRIOS!C$15:C$349,MATCH(D169,PREÇOS_UNITÁRIOS!D$15:D$349,0))</f>
        <v>315/ORSE</v>
      </c>
      <c r="D169" s="19" t="s">
        <v>140</v>
      </c>
      <c r="E169" s="20" t="s">
        <v>117</v>
      </c>
      <c r="F169" s="21">
        <v>6</v>
      </c>
      <c r="G169" s="21">
        <f>VLOOKUP(C169,PREÇOS_UNITÁRIOS!C$15:G$349,5,FALSE)</f>
        <v>0.83</v>
      </c>
      <c r="H169" s="21">
        <f t="shared" si="8"/>
        <v>4.9800000000000004</v>
      </c>
      <c r="I169" s="141">
        <f>H169/RESUMO!$C$78*100</f>
        <v>1.2635923717994196E-3</v>
      </c>
    </row>
    <row r="170" spans="1:9" x14ac:dyDescent="0.25">
      <c r="A170" s="87" t="s">
        <v>851</v>
      </c>
      <c r="B170" s="20" t="s">
        <v>1418</v>
      </c>
      <c r="C170" s="20" t="str">
        <f>INDEX(PREÇOS_UNITÁRIOS!C$15:C$349,MATCH(D170,PREÇOS_UNITÁRIOS!D$15:D$349,0))</f>
        <v>4627/ORSE</v>
      </c>
      <c r="D170" s="19" t="s">
        <v>249</v>
      </c>
      <c r="E170" s="20" t="s">
        <v>117</v>
      </c>
      <c r="F170" s="21">
        <v>6</v>
      </c>
      <c r="G170" s="21">
        <f>VLOOKUP(C170,PREÇOS_UNITÁRIOS!C$15:G$349,5,FALSE)</f>
        <v>9.08</v>
      </c>
      <c r="H170" s="21">
        <f t="shared" si="8"/>
        <v>54.48</v>
      </c>
      <c r="I170" s="141">
        <f>H170/RESUMO!$C$78*100</f>
        <v>1.3823396067396057E-2</v>
      </c>
    </row>
    <row r="171" spans="1:9" x14ac:dyDescent="0.25">
      <c r="A171" s="87" t="s">
        <v>852</v>
      </c>
      <c r="B171" s="20" t="s">
        <v>1419</v>
      </c>
      <c r="C171" s="20" t="str">
        <f>INDEX(PREÇOS_UNITÁRIOS!C$15:C$349,MATCH(D171,PREÇOS_UNITÁRIOS!D$15:D$349,0))</f>
        <v>2680/SINAPI</v>
      </c>
      <c r="D171" s="19" t="s">
        <v>250</v>
      </c>
      <c r="E171" s="20" t="s">
        <v>114</v>
      </c>
      <c r="F171" s="21">
        <v>15</v>
      </c>
      <c r="G171" s="21">
        <f>VLOOKUP(C171,PREÇOS_UNITÁRIOS!C$15:G$349,5,FALSE)</f>
        <v>4.95</v>
      </c>
      <c r="H171" s="21">
        <f t="shared" si="8"/>
        <v>74.25</v>
      </c>
      <c r="I171" s="141">
        <f>H171/RESUMO!$C$78*100</f>
        <v>1.8839705543394959E-2</v>
      </c>
    </row>
    <row r="172" spans="1:9" x14ac:dyDescent="0.25">
      <c r="A172" s="87" t="s">
        <v>853</v>
      </c>
      <c r="B172" s="20" t="s">
        <v>1420</v>
      </c>
      <c r="C172" s="20" t="str">
        <f>INDEX(PREÇOS_UNITÁRIOS!C$15:C$349,MATCH(D172,PREÇOS_UNITÁRIOS!D$15:D$349,0))</f>
        <v>2688/SINAPI</v>
      </c>
      <c r="D172" s="19" t="s">
        <v>251</v>
      </c>
      <c r="E172" s="20" t="s">
        <v>114</v>
      </c>
      <c r="F172" s="21">
        <v>103</v>
      </c>
      <c r="G172" s="21">
        <f>VLOOKUP(C172,PREÇOS_UNITÁRIOS!C$15:G$349,5,FALSE)</f>
        <v>1.1299999999999999</v>
      </c>
      <c r="H172" s="21">
        <f t="shared" si="8"/>
        <v>116.39</v>
      </c>
      <c r="I172" s="141">
        <f>H172/RESUMO!$C$78*100</f>
        <v>2.9532031356171572E-2</v>
      </c>
    </row>
    <row r="173" spans="1:9" x14ac:dyDescent="0.25">
      <c r="A173" s="87" t="s">
        <v>854</v>
      </c>
      <c r="B173" s="20" t="s">
        <v>1421</v>
      </c>
      <c r="C173" s="20" t="str">
        <f>INDEX(PREÇOS_UNITÁRIOS!C$15:C$349,MATCH(D173,PREÇOS_UNITÁRIOS!D$15:D$349,0))</f>
        <v>4023/ORSE</v>
      </c>
      <c r="D173" s="19" t="s">
        <v>252</v>
      </c>
      <c r="E173" s="20" t="s">
        <v>117</v>
      </c>
      <c r="F173" s="21">
        <v>9</v>
      </c>
      <c r="G173" s="21">
        <f>VLOOKUP(C173,PREÇOS_UNITÁRIOS!C$15:G$349,5,FALSE)</f>
        <v>17.43</v>
      </c>
      <c r="H173" s="21">
        <f t="shared" si="8"/>
        <v>156.87</v>
      </c>
      <c r="I173" s="141">
        <f>H173/RESUMO!$C$78*100</f>
        <v>3.9803159711681718E-2</v>
      </c>
    </row>
    <row r="174" spans="1:9" x14ac:dyDescent="0.25">
      <c r="A174" s="87" t="s">
        <v>855</v>
      </c>
      <c r="B174" s="20" t="s">
        <v>1350</v>
      </c>
      <c r="C174" s="20" t="str">
        <f>INDEX(PREÇOS_UNITÁRIOS!C$15:C$349,MATCH(D174,PREÇOS_UNITÁRIOS!D$15:D$349,0))</f>
        <v>1117/ORSE</v>
      </c>
      <c r="D174" s="19" t="s">
        <v>158</v>
      </c>
      <c r="E174" s="20" t="s">
        <v>117</v>
      </c>
      <c r="F174" s="21">
        <v>5</v>
      </c>
      <c r="G174" s="21">
        <f>VLOOKUP(C174,PREÇOS_UNITÁRIOS!C$15:G$349,5,FALSE)</f>
        <v>2.59</v>
      </c>
      <c r="H174" s="21">
        <f t="shared" si="8"/>
        <v>12.95</v>
      </c>
      <c r="I174" s="141">
        <f>H174/RESUMO!$C$78*100</f>
        <v>3.2858476334944745E-3</v>
      </c>
    </row>
    <row r="175" spans="1:9" x14ac:dyDescent="0.25">
      <c r="A175" s="87" t="s">
        <v>856</v>
      </c>
      <c r="B175" s="20" t="s">
        <v>1422</v>
      </c>
      <c r="C175" s="20" t="str">
        <f>INDEX(PREÇOS_UNITÁRIOS!C$15:C$349,MATCH(D175,PREÇOS_UNITÁRIOS!D$15:D$349,0))</f>
        <v>451/ORSE</v>
      </c>
      <c r="D175" s="19" t="s">
        <v>253</v>
      </c>
      <c r="E175" s="20" t="s">
        <v>117</v>
      </c>
      <c r="F175" s="21">
        <v>14</v>
      </c>
      <c r="G175" s="21">
        <f>VLOOKUP(C175,PREÇOS_UNITÁRIOS!C$15:G$349,5,FALSE)</f>
        <v>0.96</v>
      </c>
      <c r="H175" s="21">
        <f t="shared" si="8"/>
        <v>13.44</v>
      </c>
      <c r="I175" s="141">
        <f>H175/RESUMO!$C$78*100</f>
        <v>3.4101770034104814E-3</v>
      </c>
    </row>
    <row r="176" spans="1:9" x14ac:dyDescent="0.25">
      <c r="A176" s="87" t="s">
        <v>857</v>
      </c>
      <c r="B176" s="20" t="s">
        <v>1423</v>
      </c>
      <c r="C176" s="20" t="str">
        <f>INDEX(PREÇOS_UNITÁRIOS!C$15:C$349,MATCH(D176,PREÇOS_UNITÁRIOS!D$15:D$349,0))</f>
        <v>12001/SINAPI</v>
      </c>
      <c r="D176" s="19" t="s">
        <v>254</v>
      </c>
      <c r="E176" s="20" t="s">
        <v>117</v>
      </c>
      <c r="F176" s="21">
        <v>5</v>
      </c>
      <c r="G176" s="21">
        <f>VLOOKUP(C176,PREÇOS_UNITÁRIOS!C$15:G$349,5,FALSE)</f>
        <v>2.4900000000000002</v>
      </c>
      <c r="H176" s="21">
        <f t="shared" si="8"/>
        <v>12.45</v>
      </c>
      <c r="I176" s="141">
        <f>H176/RESUMO!$C$78*100</f>
        <v>3.1589809294985485E-3</v>
      </c>
    </row>
    <row r="177" spans="1:9" x14ac:dyDescent="0.25">
      <c r="A177" s="87" t="s">
        <v>858</v>
      </c>
      <c r="B177" s="20" t="s">
        <v>1424</v>
      </c>
      <c r="C177" s="20" t="str">
        <f>INDEX(PREÇOS_UNITÁRIOS!C$15:C$349,MATCH(D177,PREÇOS_UNITÁRIOS!D$15:D$349,0))</f>
        <v>1873/SINAPI</v>
      </c>
      <c r="D177" s="19" t="s">
        <v>255</v>
      </c>
      <c r="E177" s="20" t="s">
        <v>117</v>
      </c>
      <c r="F177" s="21">
        <v>5</v>
      </c>
      <c r="G177" s="21">
        <f>VLOOKUP(C177,PREÇOS_UNITÁRIOS!C$15:G$349,5,FALSE)</f>
        <v>1.92</v>
      </c>
      <c r="H177" s="21">
        <f t="shared" si="8"/>
        <v>9.6</v>
      </c>
      <c r="I177" s="141">
        <f>H177/RESUMO!$C$78*100</f>
        <v>2.4358407167217725E-3</v>
      </c>
    </row>
    <row r="178" spans="1:9" ht="20.399999999999999" x14ac:dyDescent="0.25">
      <c r="A178" s="87" t="s">
        <v>859</v>
      </c>
      <c r="B178" s="20" t="s">
        <v>1425</v>
      </c>
      <c r="C178" s="20" t="str">
        <f>INDEX(PREÇOS_UNITÁRIOS!C$15:C$349,MATCH(D178,PREÇOS_UNITÁRIOS!D$15:D$349,0))</f>
        <v>981/SINAPI</v>
      </c>
      <c r="D178" s="19" t="s">
        <v>256</v>
      </c>
      <c r="E178" s="20" t="s">
        <v>114</v>
      </c>
      <c r="F178" s="21">
        <v>50</v>
      </c>
      <c r="G178" s="21">
        <f>VLOOKUP(C178,PREÇOS_UNITÁRIOS!C$15:G$349,5,FALSE)</f>
        <v>1.58</v>
      </c>
      <c r="H178" s="21">
        <f t="shared" si="8"/>
        <v>79</v>
      </c>
      <c r="I178" s="141">
        <f>H178/RESUMO!$C$78*100</f>
        <v>2.0044939231356251E-2</v>
      </c>
    </row>
    <row r="179" spans="1:9" ht="20.399999999999999" x14ac:dyDescent="0.25">
      <c r="A179" s="87" t="s">
        <v>860</v>
      </c>
      <c r="B179" s="20" t="s">
        <v>1426</v>
      </c>
      <c r="C179" s="20" t="str">
        <f>INDEX(PREÇOS_UNITÁRIOS!C$15:C$349,MATCH(D179,PREÇOS_UNITÁRIOS!D$15:D$349,0))</f>
        <v>1014/SINAPI</v>
      </c>
      <c r="D179" s="19" t="s">
        <v>257</v>
      </c>
      <c r="E179" s="20" t="s">
        <v>114</v>
      </c>
      <c r="F179" s="21">
        <v>450</v>
      </c>
      <c r="G179" s="21">
        <f>VLOOKUP(C179,PREÇOS_UNITÁRIOS!C$15:G$349,5,FALSE)</f>
        <v>0.88</v>
      </c>
      <c r="H179" s="21">
        <f t="shared" si="8"/>
        <v>396</v>
      </c>
      <c r="I179" s="141">
        <f>H179/RESUMO!$C$78*100</f>
        <v>0.10047842956477313</v>
      </c>
    </row>
    <row r="180" spans="1:9" x14ac:dyDescent="0.25">
      <c r="A180" s="87" t="s">
        <v>861</v>
      </c>
      <c r="B180" s="20" t="s">
        <v>1427</v>
      </c>
      <c r="C180" s="20" t="str">
        <f>INDEX(PREÇOS_UNITÁRIOS!C$15:C$349,MATCH(D180,PREÇOS_UNITÁRIOS!D$15:D$349,0))</f>
        <v>408/SINAPI</v>
      </c>
      <c r="D180" s="19" t="s">
        <v>258</v>
      </c>
      <c r="E180" s="20" t="s">
        <v>117</v>
      </c>
      <c r="F180" s="21">
        <v>50</v>
      </c>
      <c r="G180" s="21">
        <f>VLOOKUP(C180,PREÇOS_UNITÁRIOS!C$15:G$349,5,FALSE)</f>
        <v>0.44</v>
      </c>
      <c r="H180" s="21">
        <f t="shared" si="8"/>
        <v>22</v>
      </c>
      <c r="I180" s="141">
        <f>H180/RESUMO!$C$78*100</f>
        <v>5.5821349758207288E-3</v>
      </c>
    </row>
    <row r="181" spans="1:9" x14ac:dyDescent="0.25">
      <c r="A181" s="87" t="s">
        <v>862</v>
      </c>
      <c r="B181" s="20" t="s">
        <v>1428</v>
      </c>
      <c r="C181" s="20" t="str">
        <f>INDEX(PREÇOS_UNITÁRIOS!C$15:C$349,MATCH(D181,PREÇOS_UNITÁRIOS!D$15:D$349,0))</f>
        <v>3164/ORSE</v>
      </c>
      <c r="D181" s="19" t="s">
        <v>259</v>
      </c>
      <c r="E181" s="20" t="s">
        <v>117</v>
      </c>
      <c r="F181" s="21">
        <v>4</v>
      </c>
      <c r="G181" s="21">
        <f>VLOOKUP(C181,PREÇOS_UNITÁRIOS!C$15:G$349,5,FALSE)</f>
        <v>2.59</v>
      </c>
      <c r="H181" s="21">
        <f t="shared" si="8"/>
        <v>10.36</v>
      </c>
      <c r="I181" s="141">
        <f>H181/RESUMO!$C$78*100</f>
        <v>2.6286781067955791E-3</v>
      </c>
    </row>
    <row r="182" spans="1:9" x14ac:dyDescent="0.25">
      <c r="A182" s="87" t="s">
        <v>863</v>
      </c>
      <c r="B182" s="20" t="s">
        <v>1429</v>
      </c>
      <c r="C182" s="20" t="str">
        <f>INDEX(PREÇOS_UNITÁRIOS!C$15:C$349,MATCH(D182,PREÇOS_UNITÁRIOS!D$15:D$349,0))</f>
        <v>13294/SINAPI</v>
      </c>
      <c r="D182" s="19" t="s">
        <v>260</v>
      </c>
      <c r="E182" s="20" t="s">
        <v>117</v>
      </c>
      <c r="F182" s="21">
        <v>10</v>
      </c>
      <c r="G182" s="21">
        <f>VLOOKUP(C182,PREÇOS_UNITÁRIOS!C$15:G$349,5,FALSE)</f>
        <v>0.56999999999999995</v>
      </c>
      <c r="H182" s="21">
        <f t="shared" si="8"/>
        <v>5.7</v>
      </c>
      <c r="I182" s="141">
        <f>H182/RESUMO!$C$78*100</f>
        <v>1.4462804255535523E-3</v>
      </c>
    </row>
    <row r="183" spans="1:9" x14ac:dyDescent="0.25">
      <c r="A183" s="87" t="s">
        <v>864</v>
      </c>
      <c r="B183" s="20" t="s">
        <v>1430</v>
      </c>
      <c r="C183" s="20" t="str">
        <f>INDEX(PREÇOS_UNITÁRIOS!C$15:C$349,MATCH(D183,PREÇOS_UNITÁRIOS!D$15:D$349,0))</f>
        <v>11948/SINAPI</v>
      </c>
      <c r="D183" s="19" t="s">
        <v>261</v>
      </c>
      <c r="E183" s="20" t="s">
        <v>117</v>
      </c>
      <c r="F183" s="21">
        <v>10</v>
      </c>
      <c r="G183" s="21">
        <f>VLOOKUP(C183,PREÇOS_UNITÁRIOS!C$15:G$349,5,FALSE)</f>
        <v>0.25</v>
      </c>
      <c r="H183" s="21">
        <f t="shared" si="8"/>
        <v>2.5</v>
      </c>
      <c r="I183" s="141">
        <f>H183/RESUMO!$C$78*100</f>
        <v>6.343335199796282E-4</v>
      </c>
    </row>
    <row r="184" spans="1:9" x14ac:dyDescent="0.25">
      <c r="A184" s="87" t="s">
        <v>865</v>
      </c>
      <c r="B184" s="20" t="s">
        <v>1431</v>
      </c>
      <c r="C184" s="20" t="str">
        <f>INDEX(PREÇOS_UNITÁRIOS!C$15:C$349,MATCH(D184,PREÇOS_UNITÁRIOS!D$15:D$349,0))</f>
        <v>4382/SINAPI</v>
      </c>
      <c r="D184" s="19" t="s">
        <v>262</v>
      </c>
      <c r="E184" s="20" t="s">
        <v>117</v>
      </c>
      <c r="F184" s="21">
        <v>10</v>
      </c>
      <c r="G184" s="21">
        <f>VLOOKUP(C184,PREÇOS_UNITÁRIOS!C$15:G$349,5,FALSE)</f>
        <v>0.42</v>
      </c>
      <c r="H184" s="21">
        <f t="shared" si="8"/>
        <v>4.2</v>
      </c>
      <c r="I184" s="141">
        <f>H184/RESUMO!$C$78*100</f>
        <v>1.0656803135657756E-3</v>
      </c>
    </row>
    <row r="185" spans="1:9" x14ac:dyDescent="0.25">
      <c r="A185" s="87" t="s">
        <v>866</v>
      </c>
      <c r="B185" s="20" t="s">
        <v>1432</v>
      </c>
      <c r="C185" s="20" t="str">
        <f>INDEX(PREÇOS_UNITÁRIOS!C$15:C$349,MATCH(D185,PREÇOS_UNITÁRIOS!D$15:D$349,0))</f>
        <v>4342/SINAPI</v>
      </c>
      <c r="D185" s="19" t="s">
        <v>263</v>
      </c>
      <c r="E185" s="20" t="s">
        <v>117</v>
      </c>
      <c r="F185" s="21">
        <v>10</v>
      </c>
      <c r="G185" s="21">
        <f>VLOOKUP(C185,PREÇOS_UNITÁRIOS!C$15:G$349,5,FALSE)</f>
        <v>0.08</v>
      </c>
      <c r="H185" s="21">
        <f t="shared" si="8"/>
        <v>0.8</v>
      </c>
      <c r="I185" s="141">
        <f>H185/RESUMO!$C$78*100</f>
        <v>2.0298672639348103E-4</v>
      </c>
    </row>
    <row r="186" spans="1:9" x14ac:dyDescent="0.25">
      <c r="A186" s="87" t="s">
        <v>867</v>
      </c>
      <c r="B186" s="20" t="s">
        <v>1433</v>
      </c>
      <c r="C186" s="20" t="str">
        <f>INDEX(PREÇOS_UNITÁRIOS!C$15:C$349,MATCH(D186,PREÇOS_UNITÁRIOS!D$15:D$349,0))</f>
        <v>4330/SINAPI</v>
      </c>
      <c r="D186" s="19" t="s">
        <v>264</v>
      </c>
      <c r="E186" s="20" t="s">
        <v>117</v>
      </c>
      <c r="F186" s="21">
        <v>20</v>
      </c>
      <c r="G186" s="21">
        <f>VLOOKUP(C186,PREÇOS_UNITÁRIOS!C$15:G$349,5,FALSE)</f>
        <v>0.05</v>
      </c>
      <c r="H186" s="21">
        <f t="shared" si="8"/>
        <v>1</v>
      </c>
      <c r="I186" s="141">
        <f>H186/RESUMO!$C$78*100</f>
        <v>2.5373340799185131E-4</v>
      </c>
    </row>
    <row r="187" spans="1:9" x14ac:dyDescent="0.25">
      <c r="A187" s="87" t="s">
        <v>868</v>
      </c>
      <c r="B187" s="20" t="s">
        <v>1434</v>
      </c>
      <c r="C187" s="20" t="str">
        <f>INDEX(PREÇOS_UNITÁRIOS!C$15:C$349,MATCH(D187,PREÇOS_UNITÁRIOS!D$15:D$349,0))</f>
        <v>20111/SINAPI</v>
      </c>
      <c r="D187" s="19" t="s">
        <v>265</v>
      </c>
      <c r="E187" s="20" t="s">
        <v>117</v>
      </c>
      <c r="F187" s="21">
        <v>10</v>
      </c>
      <c r="G187" s="21">
        <f>VLOOKUP(C187,PREÇOS_UNITÁRIOS!C$15:G$349,5,FALSE)</f>
        <v>5.75</v>
      </c>
      <c r="H187" s="21">
        <f t="shared" si="8"/>
        <v>57.5</v>
      </c>
      <c r="I187" s="141">
        <f>H187/RESUMO!$C$78*100</f>
        <v>1.4589670959531448E-2</v>
      </c>
    </row>
    <row r="188" spans="1:9" x14ac:dyDescent="0.25">
      <c r="A188" s="87" t="s">
        <v>869</v>
      </c>
      <c r="B188" s="20" t="s">
        <v>1435</v>
      </c>
      <c r="C188" s="20" t="str">
        <f>INDEX(PREÇOS_UNITÁRIOS!C$15:C$349,MATCH(D188,PREÇOS_UNITÁRIOS!D$15:D$349,0))</f>
        <v>404/SINAPI</v>
      </c>
      <c r="D188" s="19" t="s">
        <v>266</v>
      </c>
      <c r="E188" s="20" t="s">
        <v>114</v>
      </c>
      <c r="F188" s="21">
        <v>200</v>
      </c>
      <c r="G188" s="21">
        <f>VLOOKUP(C188,PREÇOS_UNITÁRIOS!C$15:G$349,5,FALSE)</f>
        <v>0.77</v>
      </c>
      <c r="H188" s="21">
        <f t="shared" si="8"/>
        <v>154</v>
      </c>
      <c r="I188" s="141">
        <f>H188/RESUMO!$C$78*100</f>
        <v>3.9074944830745105E-2</v>
      </c>
    </row>
    <row r="189" spans="1:9" x14ac:dyDescent="0.25">
      <c r="A189" s="87" t="s">
        <v>870</v>
      </c>
      <c r="B189" s="20" t="s">
        <v>1436</v>
      </c>
      <c r="C189" s="20" t="str">
        <f>INDEX(PREÇOS_UNITÁRIOS!C$15:C$349,MATCH(D189,PREÇOS_UNITÁRIOS!D$15:D$349,0))</f>
        <v>406/SINAPI</v>
      </c>
      <c r="D189" s="19" t="s">
        <v>267</v>
      </c>
      <c r="E189" s="20" t="s">
        <v>117</v>
      </c>
      <c r="F189" s="21">
        <v>30</v>
      </c>
      <c r="G189" s="21">
        <f>VLOOKUP(C189,PREÇOS_UNITÁRIOS!C$15:G$349,5,FALSE)</f>
        <v>38.72</v>
      </c>
      <c r="H189" s="21">
        <f t="shared" si="8"/>
        <v>1161.5999999999999</v>
      </c>
      <c r="I189" s="141">
        <f>H189/RESUMO!$C$78*100</f>
        <v>0.29473672672333445</v>
      </c>
    </row>
    <row r="190" spans="1:9" ht="20.399999999999999" x14ac:dyDescent="0.25">
      <c r="A190" s="87" t="s">
        <v>871</v>
      </c>
      <c r="B190" s="20" t="s">
        <v>1437</v>
      </c>
      <c r="C190" s="20" t="str">
        <f>INDEX(PREÇOS_UNITÁRIOS!C$15:C$349,MATCH(D190,PREÇOS_UNITÁRIOS!D$15:D$349,0))</f>
        <v>3688/ORSE</v>
      </c>
      <c r="D190" s="19" t="s">
        <v>268</v>
      </c>
      <c r="E190" s="20" t="s">
        <v>117</v>
      </c>
      <c r="F190" s="21">
        <v>2</v>
      </c>
      <c r="G190" s="21">
        <f>VLOOKUP(C190,PREÇOS_UNITÁRIOS!C$15:G$349,5,FALSE)</f>
        <v>27.8</v>
      </c>
      <c r="H190" s="21">
        <f t="shared" si="8"/>
        <v>55.6</v>
      </c>
      <c r="I190" s="141">
        <f>H190/RESUMO!$C$78*100</f>
        <v>1.4107577484346934E-2</v>
      </c>
    </row>
    <row r="191" spans="1:9" ht="20.399999999999999" x14ac:dyDescent="0.25">
      <c r="A191" s="87" t="s">
        <v>872</v>
      </c>
      <c r="B191" s="20" t="s">
        <v>1438</v>
      </c>
      <c r="C191" s="20" t="str">
        <f>INDEX(PREÇOS_UNITÁRIOS!C$15:C$349,MATCH(D191,PREÇOS_UNITÁRIOS!D$15:D$349,0))</f>
        <v>12477/ORSE</v>
      </c>
      <c r="D191" s="19" t="s">
        <v>269</v>
      </c>
      <c r="E191" s="20" t="s">
        <v>117</v>
      </c>
      <c r="F191" s="21">
        <v>1</v>
      </c>
      <c r="G191" s="21">
        <f>VLOOKUP(C191,PREÇOS_UNITÁRIOS!C$15:G$349,5,FALSE)</f>
        <v>55.67</v>
      </c>
      <c r="H191" s="21">
        <f t="shared" si="8"/>
        <v>55.67</v>
      </c>
      <c r="I191" s="141">
        <f>H191/RESUMO!$C$78*100</f>
        <v>1.4125338822906362E-2</v>
      </c>
    </row>
    <row r="192" spans="1:9" ht="20.399999999999999" x14ac:dyDescent="0.25">
      <c r="A192" s="87" t="s">
        <v>873</v>
      </c>
      <c r="B192" s="20" t="s">
        <v>1439</v>
      </c>
      <c r="C192" s="20" t="str">
        <f>INDEX(PREÇOS_UNITÁRIOS!C$15:C$349,MATCH(D192,PREÇOS_UNITÁRIOS!D$15:D$349,0))</f>
        <v>3676/ORSE</v>
      </c>
      <c r="D192" s="19" t="s">
        <v>270</v>
      </c>
      <c r="E192" s="20" t="s">
        <v>117</v>
      </c>
      <c r="F192" s="21">
        <v>1</v>
      </c>
      <c r="G192" s="21">
        <f>VLOOKUP(C192,PREÇOS_UNITÁRIOS!C$15:G$349,5,FALSE)</f>
        <v>4.8</v>
      </c>
      <c r="H192" s="21">
        <f t="shared" si="8"/>
        <v>4.8</v>
      </c>
      <c r="I192" s="141">
        <f>H192/RESUMO!$C$78*100</f>
        <v>1.2179203583608863E-3</v>
      </c>
    </row>
    <row r="193" spans="1:9" ht="20.399999999999999" x14ac:dyDescent="0.25">
      <c r="A193" s="87" t="s">
        <v>874</v>
      </c>
      <c r="B193" s="20" t="s">
        <v>1440</v>
      </c>
      <c r="C193" s="20" t="str">
        <f>INDEX(PREÇOS_UNITÁRIOS!C$15:C$349,MATCH(D193,PREÇOS_UNITÁRIOS!D$15:D$349,0))</f>
        <v>10386/ORSE</v>
      </c>
      <c r="D193" s="19" t="s">
        <v>271</v>
      </c>
      <c r="E193" s="20" t="s">
        <v>117</v>
      </c>
      <c r="F193" s="21">
        <v>1</v>
      </c>
      <c r="G193" s="21">
        <f>VLOOKUP(C193,PREÇOS_UNITÁRIOS!C$15:G$349,5,FALSE)</f>
        <v>45.01</v>
      </c>
      <c r="H193" s="21">
        <f t="shared" si="8"/>
        <v>45.01</v>
      </c>
      <c r="I193" s="141">
        <f>H193/RESUMO!$C$78*100</f>
        <v>1.1420540693713226E-2</v>
      </c>
    </row>
    <row r="194" spans="1:9" x14ac:dyDescent="0.25">
      <c r="A194" s="87" t="s">
        <v>875</v>
      </c>
      <c r="B194" s="20" t="s">
        <v>1441</v>
      </c>
      <c r="C194" s="20" t="str">
        <f>INDEX(PREÇOS_UNITÁRIOS!C$15:C$349,MATCH(D194,PREÇOS_UNITÁRIOS!D$15:D$349,0))</f>
        <v>39809/SINAPI</v>
      </c>
      <c r="D194" s="19" t="s">
        <v>272</v>
      </c>
      <c r="E194" s="20" t="s">
        <v>117</v>
      </c>
      <c r="F194" s="21">
        <v>1</v>
      </c>
      <c r="G194" s="21">
        <f>VLOOKUP(C194,PREÇOS_UNITÁRIOS!C$15:G$349,5,FALSE)</f>
        <v>112.1</v>
      </c>
      <c r="H194" s="21">
        <f t="shared" si="8"/>
        <v>112.1</v>
      </c>
      <c r="I194" s="141">
        <f>H194/RESUMO!$C$78*100</f>
        <v>2.8443515035886532E-2</v>
      </c>
    </row>
    <row r="195" spans="1:9" x14ac:dyDescent="0.25">
      <c r="A195" s="87" t="s">
        <v>876</v>
      </c>
      <c r="B195" s="20" t="s">
        <v>1442</v>
      </c>
      <c r="C195" s="20" t="str">
        <f>INDEX(PREÇOS_UNITÁRIOS!C$15:C$349,MATCH(D195,PREÇOS_UNITÁRIOS!D$15:D$349,0))</f>
        <v>39390/SINAPI</v>
      </c>
      <c r="D195" s="19" t="s">
        <v>273</v>
      </c>
      <c r="E195" s="20" t="s">
        <v>117</v>
      </c>
      <c r="F195" s="21">
        <v>2</v>
      </c>
      <c r="G195" s="21">
        <f>VLOOKUP(C195,PREÇOS_UNITÁRIOS!C$15:G$349,5,FALSE)</f>
        <v>88.56</v>
      </c>
      <c r="H195" s="21">
        <f t="shared" si="8"/>
        <v>177.12</v>
      </c>
      <c r="I195" s="141">
        <f>H195/RESUMO!$C$78*100</f>
        <v>4.4941261223516701E-2</v>
      </c>
    </row>
    <row r="196" spans="1:9" x14ac:dyDescent="0.25">
      <c r="A196" s="87" t="s">
        <v>877</v>
      </c>
      <c r="B196" s="20" t="s">
        <v>1443</v>
      </c>
      <c r="C196" s="20" t="str">
        <f>INDEX(PREÇOS_UNITÁRIOS!C$15:C$349,MATCH(D196,PREÇOS_UNITÁRIOS!D$15:D$349,0))</f>
        <v>2650/ORSE</v>
      </c>
      <c r="D196" s="19" t="s">
        <v>274</v>
      </c>
      <c r="E196" s="20" t="s">
        <v>117</v>
      </c>
      <c r="F196" s="21">
        <v>2</v>
      </c>
      <c r="G196" s="21">
        <f>VLOOKUP(C196,PREÇOS_UNITÁRIOS!C$15:G$349,5,FALSE)</f>
        <v>12.1</v>
      </c>
      <c r="H196" s="21">
        <f t="shared" si="8"/>
        <v>24.2</v>
      </c>
      <c r="I196" s="141">
        <f>H196/RESUMO!$C$78*100</f>
        <v>6.1403484734028017E-3</v>
      </c>
    </row>
    <row r="197" spans="1:9" ht="20.399999999999999" x14ac:dyDescent="0.25">
      <c r="A197" s="87" t="s">
        <v>878</v>
      </c>
      <c r="B197" s="20" t="s">
        <v>1444</v>
      </c>
      <c r="C197" s="20" t="str">
        <f>INDEX(PREÇOS_UNITÁRIOS!C$15:C$349,MATCH(D197,PREÇOS_UNITÁRIOS!D$15:D$349,0))</f>
        <v>12802/ORSE</v>
      </c>
      <c r="D197" s="19" t="s">
        <v>275</v>
      </c>
      <c r="E197" s="20" t="s">
        <v>117</v>
      </c>
      <c r="F197" s="21">
        <v>5</v>
      </c>
      <c r="G197" s="21">
        <f>VLOOKUP(C197,PREÇOS_UNITÁRIOS!C$15:G$349,5,FALSE)</f>
        <v>92.29</v>
      </c>
      <c r="H197" s="21">
        <f t="shared" si="8"/>
        <v>461.45</v>
      </c>
      <c r="I197" s="141">
        <f>H197/RESUMO!$C$78*100</f>
        <v>0.11708528111783979</v>
      </c>
    </row>
    <row r="198" spans="1:9" x14ac:dyDescent="0.25">
      <c r="A198" s="87" t="s">
        <v>879</v>
      </c>
      <c r="B198" s="20"/>
      <c r="C198" s="20"/>
      <c r="D198" s="19" t="s">
        <v>276</v>
      </c>
      <c r="E198" s="20"/>
      <c r="F198" s="21"/>
      <c r="G198" s="21"/>
      <c r="H198" s="21">
        <f>SUBTOTAL(9,H199:H210)</f>
        <v>368.08</v>
      </c>
      <c r="I198" s="141">
        <f>H198/RESUMO!$C$78*100</f>
        <v>9.3394192813640628E-2</v>
      </c>
    </row>
    <row r="199" spans="1:9" ht="20.399999999999999" x14ac:dyDescent="0.25">
      <c r="A199" s="87" t="s">
        <v>880</v>
      </c>
      <c r="B199" s="20" t="s">
        <v>1322</v>
      </c>
      <c r="C199" s="20" t="str">
        <f>INDEX(PREÇOS_UNITÁRIOS!C$15:C$349,MATCH(D199,PREÇOS_UNITÁRIOS!D$15:D$349,0))</f>
        <v>1093/SINAPI</v>
      </c>
      <c r="D199" s="19" t="s">
        <v>136</v>
      </c>
      <c r="E199" s="20" t="s">
        <v>117</v>
      </c>
      <c r="F199" s="21">
        <v>1</v>
      </c>
      <c r="G199" s="21">
        <f>VLOOKUP(C199,PREÇOS_UNITÁRIOS!C$15:G$349,5,FALSE)</f>
        <v>38.11</v>
      </c>
      <c r="H199" s="21">
        <f t="shared" ref="H199:H210" si="9">ROUND(G199*F199,2)</f>
        <v>38.11</v>
      </c>
      <c r="I199" s="141">
        <f>H199/RESUMO!$C$78*100</f>
        <v>9.6697801785694537E-3</v>
      </c>
    </row>
    <row r="200" spans="1:9" ht="20.399999999999999" x14ac:dyDescent="0.25">
      <c r="A200" s="87" t="s">
        <v>881</v>
      </c>
      <c r="B200" s="20" t="s">
        <v>1323</v>
      </c>
      <c r="C200" s="20" t="str">
        <f>INDEX(PREÇOS_UNITÁRIOS!C$15:C$349,MATCH(D200,PREÇOS_UNITÁRIOS!D$15:D$349,0))</f>
        <v>1049/SINAPI</v>
      </c>
      <c r="D200" s="19" t="s">
        <v>141</v>
      </c>
      <c r="E200" s="20" t="s">
        <v>117</v>
      </c>
      <c r="F200" s="21">
        <v>1</v>
      </c>
      <c r="G200" s="21">
        <f>VLOOKUP(C200,PREÇOS_UNITÁRIOS!C$15:G$349,5,FALSE)</f>
        <v>3.82</v>
      </c>
      <c r="H200" s="21">
        <f t="shared" si="9"/>
        <v>3.82</v>
      </c>
      <c r="I200" s="141">
        <f>H200/RESUMO!$C$78*100</f>
        <v>9.6926161852887191E-4</v>
      </c>
    </row>
    <row r="201" spans="1:9" x14ac:dyDescent="0.25">
      <c r="A201" s="87" t="s">
        <v>882</v>
      </c>
      <c r="B201" s="20" t="s">
        <v>1324</v>
      </c>
      <c r="C201" s="20" t="str">
        <f>INDEX(PREÇOS_UNITÁRIOS!C$15:C$349,MATCH(D201,PREÇOS_UNITÁRIOS!D$15:D$349,0))</f>
        <v>732/ORSE</v>
      </c>
      <c r="D201" s="19" t="s">
        <v>153</v>
      </c>
      <c r="E201" s="20" t="s">
        <v>117</v>
      </c>
      <c r="F201" s="21">
        <v>3</v>
      </c>
      <c r="G201" s="21">
        <f>VLOOKUP(C201,PREÇOS_UNITÁRIOS!C$15:G$349,5,FALSE)</f>
        <v>2.3199999999999998</v>
      </c>
      <c r="H201" s="21">
        <f t="shared" si="9"/>
        <v>6.96</v>
      </c>
      <c r="I201" s="141">
        <f>H201/RESUMO!$C$78*100</f>
        <v>1.7659845196232851E-3</v>
      </c>
    </row>
    <row r="202" spans="1:9" x14ac:dyDescent="0.25">
      <c r="A202" s="87" t="s">
        <v>883</v>
      </c>
      <c r="B202" s="20" t="s">
        <v>1325</v>
      </c>
      <c r="C202" s="20" t="str">
        <f>INDEX(PREÇOS_UNITÁRIOS!C$15:C$349,MATCH(D202,PREÇOS_UNITÁRIOS!D$15:D$349,0))</f>
        <v>1402/ORSE</v>
      </c>
      <c r="D202" s="19" t="s">
        <v>160</v>
      </c>
      <c r="E202" s="20" t="s">
        <v>117</v>
      </c>
      <c r="F202" s="21">
        <v>3</v>
      </c>
      <c r="G202" s="21">
        <f>VLOOKUP(C202,PREÇOS_UNITÁRIOS!C$15:G$349,5,FALSE)</f>
        <v>1.44</v>
      </c>
      <c r="H202" s="21">
        <f t="shared" si="9"/>
        <v>4.32</v>
      </c>
      <c r="I202" s="141">
        <f>H202/RESUMO!$C$78*100</f>
        <v>1.0961283225247977E-3</v>
      </c>
    </row>
    <row r="203" spans="1:9" x14ac:dyDescent="0.25">
      <c r="A203" s="87" t="s">
        <v>884</v>
      </c>
      <c r="B203" s="20" t="s">
        <v>1326</v>
      </c>
      <c r="C203" s="20" t="str">
        <f>INDEX(PREÇOS_UNITÁRIOS!C$15:C$349,MATCH(D203,PREÇOS_UNITÁRIOS!D$15:D$349,0))</f>
        <v>210/ORSE</v>
      </c>
      <c r="D203" s="19" t="s">
        <v>137</v>
      </c>
      <c r="E203" s="20" t="s">
        <v>117</v>
      </c>
      <c r="F203" s="21">
        <v>8</v>
      </c>
      <c r="G203" s="21">
        <f>VLOOKUP(C203,PREÇOS_UNITÁRIOS!C$15:G$349,5,FALSE)</f>
        <v>0.53</v>
      </c>
      <c r="H203" s="21">
        <f t="shared" si="9"/>
        <v>4.24</v>
      </c>
      <c r="I203" s="141">
        <f>H203/RESUMO!$C$78*100</f>
        <v>1.0758296498854494E-3</v>
      </c>
    </row>
    <row r="204" spans="1:9" x14ac:dyDescent="0.25">
      <c r="A204" s="87" t="s">
        <v>885</v>
      </c>
      <c r="B204" s="20" t="s">
        <v>1327</v>
      </c>
      <c r="C204" s="20" t="str">
        <f>INDEX(PREÇOS_UNITÁRIOS!C$15:C$349,MATCH(D204,PREÇOS_UNITÁRIOS!D$15:D$349,0))</f>
        <v>315/ORSE</v>
      </c>
      <c r="D204" s="19" t="s">
        <v>140</v>
      </c>
      <c r="E204" s="20" t="s">
        <v>117</v>
      </c>
      <c r="F204" s="21">
        <v>8</v>
      </c>
      <c r="G204" s="21">
        <f>VLOOKUP(C204,PREÇOS_UNITÁRIOS!C$15:G$349,5,FALSE)</f>
        <v>0.83</v>
      </c>
      <c r="H204" s="21">
        <f t="shared" si="9"/>
        <v>6.64</v>
      </c>
      <c r="I204" s="141">
        <f>H204/RESUMO!$C$78*100</f>
        <v>1.6847898290658924E-3</v>
      </c>
    </row>
    <row r="205" spans="1:9" x14ac:dyDescent="0.25">
      <c r="A205" s="87" t="s">
        <v>886</v>
      </c>
      <c r="B205" s="20" t="s">
        <v>1328</v>
      </c>
      <c r="C205" s="20" t="str">
        <f>INDEX(PREÇOS_UNITÁRIOS!C$15:C$349,MATCH(D205,PREÇOS_UNITÁRIOS!D$15:D$349,0))</f>
        <v>875/ORSE</v>
      </c>
      <c r="D205" s="19" t="s">
        <v>156</v>
      </c>
      <c r="E205" s="20" t="s">
        <v>114</v>
      </c>
      <c r="F205" s="21">
        <v>9</v>
      </c>
      <c r="G205" s="21">
        <f>VLOOKUP(C205,PREÇOS_UNITÁRIOS!C$15:G$349,5,FALSE)</f>
        <v>4.95</v>
      </c>
      <c r="H205" s="21">
        <f t="shared" si="9"/>
        <v>44.55</v>
      </c>
      <c r="I205" s="141">
        <f>H205/RESUMO!$C$78*100</f>
        <v>1.1303823326036974E-2</v>
      </c>
    </row>
    <row r="206" spans="1:9" x14ac:dyDescent="0.25">
      <c r="A206" s="87" t="s">
        <v>887</v>
      </c>
      <c r="B206" s="20" t="s">
        <v>1329</v>
      </c>
      <c r="C206" s="20" t="str">
        <f>INDEX(PREÇOS_UNITÁRIOS!C$15:C$349,MATCH(D206,PREÇOS_UNITÁRIOS!D$15:D$349,0))</f>
        <v>436/ORSE</v>
      </c>
      <c r="D206" s="19" t="s">
        <v>146</v>
      </c>
      <c r="E206" s="20" t="s">
        <v>117</v>
      </c>
      <c r="F206" s="21">
        <v>1</v>
      </c>
      <c r="G206" s="21">
        <f>VLOOKUP(C206,PREÇOS_UNITÁRIOS!C$15:G$349,5,FALSE)</f>
        <v>50.4</v>
      </c>
      <c r="H206" s="21">
        <f t="shared" si="9"/>
        <v>50.4</v>
      </c>
      <c r="I206" s="141">
        <f>H206/RESUMO!$C$78*100</f>
        <v>1.2788163762789306E-2</v>
      </c>
    </row>
    <row r="207" spans="1:9" x14ac:dyDescent="0.25">
      <c r="A207" s="87" t="s">
        <v>888</v>
      </c>
      <c r="B207" s="20" t="s">
        <v>1330</v>
      </c>
      <c r="C207" s="20" t="str">
        <f>INDEX(PREÇOS_UNITÁRIOS!C$15:C$349,MATCH(D207,PREÇOS_UNITÁRIOS!D$15:D$349,0))</f>
        <v>1092/ORSE</v>
      </c>
      <c r="D207" s="19" t="s">
        <v>157</v>
      </c>
      <c r="E207" s="20" t="s">
        <v>117</v>
      </c>
      <c r="F207" s="21">
        <v>3</v>
      </c>
      <c r="G207" s="21">
        <f>VLOOKUP(C207,PREÇOS_UNITÁRIOS!C$15:G$349,5,FALSE)</f>
        <v>31.92</v>
      </c>
      <c r="H207" s="21">
        <f t="shared" si="9"/>
        <v>95.76</v>
      </c>
      <c r="I207" s="141">
        <f>H207/RESUMO!$C$78*100</f>
        <v>2.4297511149299681E-2</v>
      </c>
    </row>
    <row r="208" spans="1:9" x14ac:dyDescent="0.25">
      <c r="A208" s="87" t="s">
        <v>889</v>
      </c>
      <c r="B208" s="20" t="s">
        <v>1331</v>
      </c>
      <c r="C208" s="20" t="str">
        <f>INDEX(PREÇOS_UNITÁRIOS!C$15:C$349,MATCH(D208,PREÇOS_UNITÁRIOS!D$15:D$349,0))</f>
        <v>664/ORSE</v>
      </c>
      <c r="D208" s="19" t="s">
        <v>152</v>
      </c>
      <c r="E208" s="20" t="s">
        <v>117</v>
      </c>
      <c r="F208" s="21">
        <v>3</v>
      </c>
      <c r="G208" s="21">
        <f>VLOOKUP(C208,PREÇOS_UNITÁRIOS!C$15:G$349,5,FALSE)</f>
        <v>1.1399999999999999</v>
      </c>
      <c r="H208" s="21">
        <f t="shared" si="9"/>
        <v>3.42</v>
      </c>
      <c r="I208" s="141">
        <f>H208/RESUMO!$C$78*100</f>
        <v>8.677682553321314E-4</v>
      </c>
    </row>
    <row r="209" spans="1:9" x14ac:dyDescent="0.25">
      <c r="A209" s="87" t="s">
        <v>890</v>
      </c>
      <c r="B209" s="20" t="s">
        <v>1332</v>
      </c>
      <c r="C209" s="20" t="str">
        <f>INDEX(PREÇOS_UNITÁRIOS!C$15:C$349,MATCH(D209,PREÇOS_UNITÁRIOS!D$15:D$349,0))</f>
        <v>12056/SINAPI</v>
      </c>
      <c r="D209" s="19" t="s">
        <v>155</v>
      </c>
      <c r="E209" s="20" t="s">
        <v>114</v>
      </c>
      <c r="F209" s="21">
        <v>3</v>
      </c>
      <c r="G209" s="21">
        <f>VLOOKUP(C209,PREÇOS_UNITÁRIOS!C$15:G$349,5,FALSE)</f>
        <v>19.82</v>
      </c>
      <c r="H209" s="21">
        <f t="shared" si="9"/>
        <v>59.46</v>
      </c>
      <c r="I209" s="141">
        <f>H209/RESUMO!$C$78*100</f>
        <v>1.5086988439195478E-2</v>
      </c>
    </row>
    <row r="210" spans="1:9" x14ac:dyDescent="0.25">
      <c r="A210" s="88" t="s">
        <v>277</v>
      </c>
      <c r="B210" s="23" t="s">
        <v>1333</v>
      </c>
      <c r="C210" s="23" t="str">
        <f>INDEX(PREÇOS_UNITÁRIOS!C$15:C$349,MATCH(D210,PREÇOS_UNITÁRIOS!D$15:D$349,0))</f>
        <v>10512/ORSE</v>
      </c>
      <c r="D210" s="22" t="s">
        <v>147</v>
      </c>
      <c r="E210" s="23" t="s">
        <v>117</v>
      </c>
      <c r="F210" s="24">
        <v>6</v>
      </c>
      <c r="G210" s="24">
        <f>VLOOKUP(C210,PREÇOS_UNITÁRIOS!C$15:G$349,5,FALSE)</f>
        <v>8.4</v>
      </c>
      <c r="H210" s="24">
        <f t="shared" si="9"/>
        <v>50.4</v>
      </c>
      <c r="I210" s="143">
        <f>H210/RESUMO!$C$78*100</f>
        <v>1.2788163762789306E-2</v>
      </c>
    </row>
  </sheetData>
  <sheetProtection algorithmName="SHA-512" hashValue="YrQB8oQ/xm4OH6QgSyXpA2GxbF10F4MYvwq9FgRAdoyKid+20N2RTkWs6ezS2rMSTKdEjAZhzqh+jyiIdO21mg==" saltValue="uneE+uU8dHpnq+GG5OgYug==" spinCount="100000" sheet="1" scenarios="1" autoFilter="0"/>
  <autoFilter ref="A14:I210"/>
  <mergeCells count="17">
    <mergeCell ref="A10:G10"/>
    <mergeCell ref="A11:G11"/>
    <mergeCell ref="A12:G12"/>
    <mergeCell ref="H10:I10"/>
    <mergeCell ref="H11:I12"/>
    <mergeCell ref="H6:I6"/>
    <mergeCell ref="H7:I7"/>
    <mergeCell ref="H8:I8"/>
    <mergeCell ref="B5:F5"/>
    <mergeCell ref="B6:F6"/>
    <mergeCell ref="B7:F7"/>
    <mergeCell ref="B8:F8"/>
    <mergeCell ref="A1:B3"/>
    <mergeCell ref="C1:I1"/>
    <mergeCell ref="C2:I2"/>
    <mergeCell ref="C3:I3"/>
    <mergeCell ref="H5:I5"/>
  </mergeCells>
  <conditionalFormatting sqref="A15:I210">
    <cfRule type="expression" dxfId="20" priority="1" stopIfTrue="1">
      <formula>LEN($A15)=3</formula>
    </cfRule>
    <cfRule type="expression" dxfId="19" priority="2" stopIfTrue="1">
      <formula>LEN($A15)=5</formula>
    </cfRule>
    <cfRule type="expression" dxfId="18" priority="3">
      <formula>$E15=""</formula>
    </cfRule>
  </conditionalFormatting>
  <printOptions horizontalCentered="1"/>
  <pageMargins left="0.39370078740157483" right="0.78740157480314965" top="0.78740157480314965" bottom="0.39370078740157483" header="0" footer="0"/>
  <pageSetup paperSize="9" scale="92" fitToHeight="100" orientation="landscape" r:id="rId1"/>
  <headerFooter>
    <oddFooter>&amp;R&amp;6&amp;F
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J338"/>
  <sheetViews>
    <sheetView showOutlineSymbols="0" view="pageBreakPreview" zoomScale="115" zoomScaleNormal="115" zoomScaleSheetLayoutView="115" workbookViewId="0">
      <pane ySplit="14" topLeftCell="A15" activePane="bottomLeft" state="frozen"/>
      <selection sqref="A1:C3"/>
      <selection pane="bottomLeft" activeCell="D87" sqref="D87"/>
    </sheetView>
  </sheetViews>
  <sheetFormatPr defaultColWidth="9.109375" defaultRowHeight="10.199999999999999" x14ac:dyDescent="0.25"/>
  <cols>
    <col min="1" max="1" width="12.6640625" style="1" customWidth="1"/>
    <col min="2" max="2" width="12.6640625" style="1" hidden="1" customWidth="1"/>
    <col min="3" max="3" width="12.6640625" style="1" customWidth="1"/>
    <col min="4" max="4" width="65.6640625" style="1" customWidth="1"/>
    <col min="5" max="5" width="8.6640625" style="1" customWidth="1"/>
    <col min="6" max="8" width="12.6640625" style="1" customWidth="1"/>
    <col min="9" max="9" width="10.6640625" style="1" customWidth="1"/>
    <col min="10" max="16384" width="9.109375" style="1"/>
  </cols>
  <sheetData>
    <row r="1" spans="1:10" s="4" customFormat="1" ht="13.8" x14ac:dyDescent="0.25">
      <c r="A1" s="275" t="str">
        <f>PREÇOS_UNITÁRIOS!A1</f>
        <v xml:space="preserve"> </v>
      </c>
      <c r="B1" s="275"/>
      <c r="C1" s="287" t="str">
        <f>PREÇOS_UNITÁRIOS!D1</f>
        <v xml:space="preserve"> </v>
      </c>
      <c r="D1" s="287"/>
      <c r="E1" s="287"/>
      <c r="F1" s="287"/>
      <c r="G1" s="287"/>
      <c r="H1" s="287"/>
      <c r="I1" s="287"/>
      <c r="J1" s="2"/>
    </row>
    <row r="2" spans="1:10" s="4" customFormat="1" ht="13.8" x14ac:dyDescent="0.25">
      <c r="A2" s="276"/>
      <c r="B2" s="276"/>
      <c r="C2" s="288" t="str">
        <f>PREÇOS_UNITÁRIOS!D2</f>
        <v xml:space="preserve"> </v>
      </c>
      <c r="D2" s="288"/>
      <c r="E2" s="288"/>
      <c r="F2" s="288"/>
      <c r="G2" s="288"/>
      <c r="H2" s="288"/>
      <c r="I2" s="288"/>
      <c r="J2" s="2"/>
    </row>
    <row r="3" spans="1:10" s="4" customFormat="1" ht="13.8" x14ac:dyDescent="0.25">
      <c r="A3" s="277"/>
      <c r="B3" s="277"/>
      <c r="C3" s="289" t="str">
        <f>PREÇOS_UNITÁRIOS!D3</f>
        <v xml:space="preserve"> </v>
      </c>
      <c r="D3" s="289"/>
      <c r="E3" s="289"/>
      <c r="F3" s="289"/>
      <c r="G3" s="289"/>
      <c r="H3" s="289"/>
      <c r="I3" s="289"/>
      <c r="J3" s="2"/>
    </row>
    <row r="4" spans="1:10" s="3" customFormat="1" x14ac:dyDescent="0.25">
      <c r="A4" s="6"/>
      <c r="B4" s="6"/>
      <c r="C4" s="6"/>
      <c r="D4" s="7"/>
      <c r="E4" s="7"/>
      <c r="F4" s="8"/>
      <c r="G4" s="8"/>
      <c r="H4" s="8"/>
      <c r="I4" s="7"/>
    </row>
    <row r="5" spans="1:10" s="3" customFormat="1" x14ac:dyDescent="0.25">
      <c r="A5" s="125" t="s">
        <v>670</v>
      </c>
      <c r="B5" s="247" t="str">
        <f>PREÇOS_UNITÁRIOS!B5</f>
        <v>RDC 035/2018</v>
      </c>
      <c r="C5" s="247"/>
      <c r="D5" s="247"/>
      <c r="E5" s="247"/>
      <c r="F5" s="248"/>
      <c r="G5" s="10" t="s">
        <v>1</v>
      </c>
      <c r="H5" s="233">
        <f>PREÇOS_UNITÁRIOS!G5</f>
        <v>43473</v>
      </c>
      <c r="I5" s="233"/>
    </row>
    <row r="6" spans="1:10" s="3" customFormat="1" x14ac:dyDescent="0.25">
      <c r="A6" s="126" t="s">
        <v>664</v>
      </c>
      <c r="B6" s="265" t="str">
        <f>PREÇOS_UNITÁRIOS!B6</f>
        <v>SOMA ENGENHARIA CIVIL LTDA</v>
      </c>
      <c r="C6" s="265"/>
      <c r="D6" s="265"/>
      <c r="E6" s="265"/>
      <c r="F6" s="266"/>
      <c r="G6" s="11" t="s">
        <v>665</v>
      </c>
      <c r="H6" s="234">
        <f>PREÇOS_UNITÁRIOS!G6</f>
        <v>808782000190</v>
      </c>
      <c r="I6" s="234"/>
    </row>
    <row r="7" spans="1:10" s="3" customFormat="1" x14ac:dyDescent="0.25">
      <c r="A7" s="126" t="s">
        <v>666</v>
      </c>
      <c r="B7" s="265" t="str">
        <f>PREÇOS_UNITÁRIOS!B7</f>
        <v>RENATO DE CASTRO  SANTANA</v>
      </c>
      <c r="C7" s="265"/>
      <c r="D7" s="265"/>
      <c r="E7" s="265"/>
      <c r="F7" s="266"/>
      <c r="G7" s="11" t="s">
        <v>667</v>
      </c>
      <c r="H7" s="222">
        <f>PREÇOS_UNITÁRIOS!G7</f>
        <v>58794352100</v>
      </c>
      <c r="I7" s="222"/>
    </row>
    <row r="8" spans="1:10" s="3" customFormat="1" x14ac:dyDescent="0.25">
      <c r="A8" s="127" t="s">
        <v>668</v>
      </c>
      <c r="B8" s="263" t="str">
        <f>PREÇOS_UNITÁRIOS!B8</f>
        <v>financeirosomarefer@gmail.com</v>
      </c>
      <c r="C8" s="263"/>
      <c r="D8" s="263"/>
      <c r="E8" s="263"/>
      <c r="F8" s="264"/>
      <c r="G8" s="12" t="s">
        <v>669</v>
      </c>
      <c r="H8" s="223">
        <f>PREÇOS_UNITÁRIOS!G8</f>
        <v>6232060517</v>
      </c>
      <c r="I8" s="223"/>
    </row>
    <row r="9" spans="1:10" s="3" customFormat="1" x14ac:dyDescent="0.25">
      <c r="A9" s="6"/>
      <c r="B9" s="6"/>
      <c r="C9" s="6"/>
      <c r="D9" s="7"/>
      <c r="E9" s="7"/>
      <c r="F9" s="8"/>
      <c r="G9" s="8"/>
      <c r="H9" s="8"/>
      <c r="I9" s="7"/>
      <c r="J9" s="9"/>
    </row>
    <row r="10" spans="1:10" s="4" customFormat="1" x14ac:dyDescent="0.25">
      <c r="A10" s="193" t="s">
        <v>0</v>
      </c>
      <c r="B10" s="194"/>
      <c r="C10" s="194"/>
      <c r="D10" s="194"/>
      <c r="E10" s="194"/>
      <c r="F10" s="194"/>
      <c r="G10" s="195"/>
      <c r="H10" s="290" t="s">
        <v>1294</v>
      </c>
      <c r="I10" s="291"/>
    </row>
    <row r="11" spans="1:10" s="4" customFormat="1" x14ac:dyDescent="0.25">
      <c r="A11" s="198" t="s">
        <v>684</v>
      </c>
      <c r="B11" s="199"/>
      <c r="C11" s="199"/>
      <c r="D11" s="199"/>
      <c r="E11" s="199"/>
      <c r="F11" s="199"/>
      <c r="G11" s="200"/>
      <c r="H11" s="292">
        <f>SUBTOTAL(9,H15:H338)</f>
        <v>8255672.2199999969</v>
      </c>
      <c r="I11" s="293"/>
    </row>
    <row r="12" spans="1:10" s="4" customFormat="1" x14ac:dyDescent="0.25">
      <c r="A12" s="211" t="s">
        <v>278</v>
      </c>
      <c r="B12" s="212"/>
      <c r="C12" s="212"/>
      <c r="D12" s="212"/>
      <c r="E12" s="212"/>
      <c r="F12" s="212"/>
      <c r="G12" s="213"/>
      <c r="H12" s="294"/>
      <c r="I12" s="295"/>
    </row>
    <row r="13" spans="1:10" s="3" customFormat="1" x14ac:dyDescent="0.25">
      <c r="A13" s="6"/>
      <c r="B13" s="6"/>
      <c r="C13" s="6"/>
      <c r="D13" s="13"/>
      <c r="E13" s="13"/>
      <c r="F13" s="8"/>
      <c r="G13" s="8"/>
      <c r="H13" s="8"/>
      <c r="I13" s="7"/>
    </row>
    <row r="14" spans="1:10" s="5" customFormat="1" x14ac:dyDescent="0.25">
      <c r="A14" s="15" t="s">
        <v>2</v>
      </c>
      <c r="B14" s="132" t="s">
        <v>930</v>
      </c>
      <c r="C14" s="132" t="s">
        <v>929</v>
      </c>
      <c r="D14" s="16" t="s">
        <v>4</v>
      </c>
      <c r="E14" s="15" t="s">
        <v>106</v>
      </c>
      <c r="F14" s="17" t="s">
        <v>107</v>
      </c>
      <c r="G14" s="17" t="s">
        <v>108</v>
      </c>
      <c r="H14" s="17" t="s">
        <v>109</v>
      </c>
      <c r="I14" s="17" t="s">
        <v>110</v>
      </c>
    </row>
    <row r="15" spans="1:10" x14ac:dyDescent="0.25">
      <c r="A15" s="80" t="s">
        <v>79</v>
      </c>
      <c r="B15" s="138"/>
      <c r="C15" s="138"/>
      <c r="D15" s="81" t="s">
        <v>80</v>
      </c>
      <c r="E15" s="82"/>
      <c r="F15" s="83"/>
      <c r="G15" s="83"/>
      <c r="H15" s="83">
        <f>SUBTOTAL(9,H16:H34)</f>
        <v>870950.17999999993</v>
      </c>
      <c r="I15" s="139">
        <f>H15/RESUMO!$D$78*100</f>
        <v>10.549718506144856</v>
      </c>
    </row>
    <row r="16" spans="1:10" x14ac:dyDescent="0.25">
      <c r="A16" s="84" t="s">
        <v>10</v>
      </c>
      <c r="B16" s="140"/>
      <c r="C16" s="140"/>
      <c r="D16" s="19" t="s">
        <v>11</v>
      </c>
      <c r="E16" s="20"/>
      <c r="F16" s="21"/>
      <c r="G16" s="21"/>
      <c r="H16" s="21">
        <f>SUBTOTAL(9,H17:H18)</f>
        <v>605956.96</v>
      </c>
      <c r="I16" s="141">
        <f>H16/RESUMO!$D$78*100</f>
        <v>7.3398863696649999</v>
      </c>
    </row>
    <row r="17" spans="1:9" x14ac:dyDescent="0.25">
      <c r="A17" s="84" t="s">
        <v>112</v>
      </c>
      <c r="B17" s="140" t="s">
        <v>931</v>
      </c>
      <c r="C17" s="140">
        <f>INDEX(PREÇOS_UNITÁRIOS!C$15:C$349,MATCH(D17,PREÇOS_UNITÁRIOS!D$15:D$349,0))</f>
        <v>57</v>
      </c>
      <c r="D17" s="19" t="s">
        <v>279</v>
      </c>
      <c r="E17" s="20" t="s">
        <v>117</v>
      </c>
      <c r="F17" s="21">
        <v>1</v>
      </c>
      <c r="G17" s="21">
        <f>VLOOKUP(C17,PREÇOS_UNITÁRIOS!C$15:G$349,5,FALSE)</f>
        <v>564133.99</v>
      </c>
      <c r="H17" s="21">
        <f t="shared" ref="H17:H18" si="0">ROUND(G17*F17,2)</f>
        <v>564133.99</v>
      </c>
      <c r="I17" s="141">
        <f>H17/RESUMO!$D$78*100</f>
        <v>6.8332895852301654</v>
      </c>
    </row>
    <row r="18" spans="1:9" x14ac:dyDescent="0.25">
      <c r="A18" s="84" t="s">
        <v>115</v>
      </c>
      <c r="B18" s="140" t="s">
        <v>932</v>
      </c>
      <c r="C18" s="140">
        <f>INDEX(PREÇOS_UNITÁRIOS!C$15:C$349,MATCH(D18,PREÇOS_UNITÁRIOS!D$15:D$349,0))</f>
        <v>116</v>
      </c>
      <c r="D18" s="19" t="s">
        <v>280</v>
      </c>
      <c r="E18" s="20" t="s">
        <v>117</v>
      </c>
      <c r="F18" s="21">
        <v>1</v>
      </c>
      <c r="G18" s="21">
        <f>VLOOKUP(C18,PREÇOS_UNITÁRIOS!C$15:G$349,5,FALSE)</f>
        <v>41822.97</v>
      </c>
      <c r="H18" s="21">
        <f t="shared" si="0"/>
        <v>41822.97</v>
      </c>
      <c r="I18" s="141">
        <f>H18/RESUMO!$D$78*100</f>
        <v>0.50659678443483558</v>
      </c>
    </row>
    <row r="19" spans="1:9" x14ac:dyDescent="0.25">
      <c r="A19" s="84" t="s">
        <v>12</v>
      </c>
      <c r="B19" s="140"/>
      <c r="C19" s="140"/>
      <c r="D19" s="19" t="s">
        <v>13</v>
      </c>
      <c r="E19" s="20"/>
      <c r="F19" s="21"/>
      <c r="G19" s="21"/>
      <c r="H19" s="21">
        <f>SUBTOTAL(9,H20:H29)</f>
        <v>233745.44</v>
      </c>
      <c r="I19" s="141">
        <f>H19/RESUMO!$D$78*100</f>
        <v>2.8313314018661462</v>
      </c>
    </row>
    <row r="20" spans="1:9" ht="20.399999999999999" x14ac:dyDescent="0.25">
      <c r="A20" s="84" t="s">
        <v>281</v>
      </c>
      <c r="B20" s="140" t="s">
        <v>933</v>
      </c>
      <c r="C20" s="140">
        <f>INDEX(PREÇOS_UNITÁRIOS!C$15:C$349,MATCH(D20,PREÇOS_UNITÁRIOS!D$15:D$349,0))</f>
        <v>98</v>
      </c>
      <c r="D20" s="19" t="s">
        <v>689</v>
      </c>
      <c r="E20" s="20" t="s">
        <v>117</v>
      </c>
      <c r="F20" s="21">
        <v>1</v>
      </c>
      <c r="G20" s="21">
        <f>VLOOKUP(C20,PREÇOS_UNITÁRIOS!C$15:G$349,5,FALSE)</f>
        <v>55832.01</v>
      </c>
      <c r="H20" s="21">
        <f t="shared" ref="H20:H29" si="1">ROUND(G20*F20,2)</f>
        <v>55832.01</v>
      </c>
      <c r="I20" s="141">
        <f>H20/RESUMO!$D$78*100</f>
        <v>0.67628666100311807</v>
      </c>
    </row>
    <row r="21" spans="1:9" ht="20.399999999999999" x14ac:dyDescent="0.25">
      <c r="A21" s="84" t="s">
        <v>282</v>
      </c>
      <c r="B21" s="140" t="s">
        <v>934</v>
      </c>
      <c r="C21" s="140">
        <f>INDEX(PREÇOS_UNITÁRIOS!C$15:C$349,MATCH(D21,PREÇOS_UNITÁRIOS!D$15:D$349,0))</f>
        <v>54</v>
      </c>
      <c r="D21" s="19" t="s">
        <v>690</v>
      </c>
      <c r="E21" s="20" t="s">
        <v>117</v>
      </c>
      <c r="F21" s="21">
        <v>1</v>
      </c>
      <c r="G21" s="21">
        <f>VLOOKUP(C21,PREÇOS_UNITÁRIOS!C$15:G$349,5,FALSE)</f>
        <v>55832.01</v>
      </c>
      <c r="H21" s="21">
        <f t="shared" si="1"/>
        <v>55832.01</v>
      </c>
      <c r="I21" s="141">
        <f>H21/RESUMO!$D$78*100</f>
        <v>0.67628666100311807</v>
      </c>
    </row>
    <row r="22" spans="1:9" x14ac:dyDescent="0.25">
      <c r="A22" s="84" t="s">
        <v>283</v>
      </c>
      <c r="B22" s="140" t="s">
        <v>935</v>
      </c>
      <c r="C22" s="140">
        <f>INDEX(PREÇOS_UNITÁRIOS!C$15:C$349,MATCH(D22,PREÇOS_UNITÁRIOS!D$15:D$349,0))</f>
        <v>106</v>
      </c>
      <c r="D22" s="19" t="s">
        <v>284</v>
      </c>
      <c r="E22" s="20" t="s">
        <v>316</v>
      </c>
      <c r="F22" s="21">
        <v>1000</v>
      </c>
      <c r="G22" s="21">
        <f>VLOOKUP(C22,PREÇOS_UNITÁRIOS!C$15:G$349,5,FALSE)</f>
        <v>2.68</v>
      </c>
      <c r="H22" s="21">
        <f t="shared" si="1"/>
        <v>2680</v>
      </c>
      <c r="I22" s="141">
        <f>H22/RESUMO!$D$78*100</f>
        <v>3.2462529138541793E-2</v>
      </c>
    </row>
    <row r="23" spans="1:9" ht="20.399999999999999" x14ac:dyDescent="0.25">
      <c r="A23" s="84" t="s">
        <v>285</v>
      </c>
      <c r="B23" s="140" t="s">
        <v>936</v>
      </c>
      <c r="C23" s="140">
        <f>INDEX(PREÇOS_UNITÁRIOS!C$15:C$349,MATCH(D23,PREÇOS_UNITÁRIOS!D$15:D$349,0))</f>
        <v>79</v>
      </c>
      <c r="D23" s="19" t="s">
        <v>288</v>
      </c>
      <c r="E23" s="20" t="s">
        <v>316</v>
      </c>
      <c r="F23" s="21">
        <v>14.52</v>
      </c>
      <c r="G23" s="21">
        <f>VLOOKUP(C23,PREÇOS_UNITÁRIOS!C$15:G$349,5,FALSE)</f>
        <v>422.86</v>
      </c>
      <c r="H23" s="21">
        <f t="shared" si="1"/>
        <v>6139.93</v>
      </c>
      <c r="I23" s="141">
        <f>H23/RESUMO!$D$78*100</f>
        <v>7.4372259900599591E-2</v>
      </c>
    </row>
    <row r="24" spans="1:9" ht="20.399999999999999" x14ac:dyDescent="0.25">
      <c r="A24" s="84" t="s">
        <v>287</v>
      </c>
      <c r="B24" s="140" t="s">
        <v>937</v>
      </c>
      <c r="C24" s="140">
        <f>INDEX(PREÇOS_UNITÁRIOS!C$15:C$349,MATCH(D24,PREÇOS_UNITÁRIOS!D$15:D$349,0))</f>
        <v>81</v>
      </c>
      <c r="D24" s="19" t="s">
        <v>286</v>
      </c>
      <c r="E24" s="20" t="s">
        <v>316</v>
      </c>
      <c r="F24" s="21">
        <v>19.36</v>
      </c>
      <c r="G24" s="21">
        <f>VLOOKUP(C24,PREÇOS_UNITÁRIOS!C$15:G$349,5,FALSE)</f>
        <v>533.34</v>
      </c>
      <c r="H24" s="21">
        <f t="shared" si="1"/>
        <v>10325.459999999999</v>
      </c>
      <c r="I24" s="141">
        <f>H24/RESUMO!$D$78*100</f>
        <v>0.12507109929807747</v>
      </c>
    </row>
    <row r="25" spans="1:9" ht="20.399999999999999" x14ac:dyDescent="0.25">
      <c r="A25" s="84" t="s">
        <v>289</v>
      </c>
      <c r="B25" s="140" t="s">
        <v>938</v>
      </c>
      <c r="C25" s="140">
        <f>INDEX(PREÇOS_UNITÁRIOS!C$15:C$349,MATCH(D25,PREÇOS_UNITÁRIOS!D$15:D$349,0))</f>
        <v>80</v>
      </c>
      <c r="D25" s="19" t="s">
        <v>290</v>
      </c>
      <c r="E25" s="20" t="s">
        <v>316</v>
      </c>
      <c r="F25" s="21">
        <v>19.36</v>
      </c>
      <c r="G25" s="21">
        <f>VLOOKUP(C25,PREÇOS_UNITÁRIOS!C$15:G$349,5,FALSE)</f>
        <v>450.76</v>
      </c>
      <c r="H25" s="21">
        <f t="shared" si="1"/>
        <v>8726.7099999999991</v>
      </c>
      <c r="I25" s="141">
        <f>H25/RESUMO!$D$78*100</f>
        <v>0.10570562599201641</v>
      </c>
    </row>
    <row r="26" spans="1:9" ht="20.399999999999999" x14ac:dyDescent="0.25">
      <c r="A26" s="84" t="s">
        <v>291</v>
      </c>
      <c r="B26" s="140" t="s">
        <v>939</v>
      </c>
      <c r="C26" s="140">
        <f>INDEX(PREÇOS_UNITÁRIOS!C$15:C$349,MATCH(D26,PREÇOS_UNITÁRIOS!D$15:D$349,0))</f>
        <v>83</v>
      </c>
      <c r="D26" s="19" t="s">
        <v>292</v>
      </c>
      <c r="E26" s="20" t="s">
        <v>316</v>
      </c>
      <c r="F26" s="21">
        <v>29.04</v>
      </c>
      <c r="G26" s="21">
        <f>VLOOKUP(C26,PREÇOS_UNITÁRIOS!C$15:G$349,5,FALSE)</f>
        <v>297.07</v>
      </c>
      <c r="H26" s="21">
        <f t="shared" si="1"/>
        <v>8626.91</v>
      </c>
      <c r="I26" s="141">
        <f>H26/RESUMO!$D$78*100</f>
        <v>0.10449676016812595</v>
      </c>
    </row>
    <row r="27" spans="1:9" ht="20.399999999999999" x14ac:dyDescent="0.25">
      <c r="A27" s="84" t="s">
        <v>293</v>
      </c>
      <c r="B27" s="140" t="s">
        <v>940</v>
      </c>
      <c r="C27" s="140">
        <f>INDEX(PREÇOS_UNITÁRIOS!C$15:C$349,MATCH(D27,PREÇOS_UNITÁRIOS!D$15:D$349,0))</f>
        <v>84</v>
      </c>
      <c r="D27" s="19" t="s">
        <v>294</v>
      </c>
      <c r="E27" s="20" t="s">
        <v>316</v>
      </c>
      <c r="F27" s="21">
        <v>19.36</v>
      </c>
      <c r="G27" s="21">
        <f>VLOOKUP(C27,PREÇOS_UNITÁRIOS!C$15:G$349,5,FALSE)</f>
        <v>497.15</v>
      </c>
      <c r="H27" s="21">
        <f t="shared" si="1"/>
        <v>9624.82</v>
      </c>
      <c r="I27" s="141">
        <f>H27/RESUMO!$D$78*100</f>
        <v>0.11658432824747007</v>
      </c>
    </row>
    <row r="28" spans="1:9" ht="20.399999999999999" x14ac:dyDescent="0.25">
      <c r="A28" s="84" t="s">
        <v>295</v>
      </c>
      <c r="B28" s="140" t="s">
        <v>941</v>
      </c>
      <c r="C28" s="140">
        <f>INDEX(PREÇOS_UNITÁRIOS!C$15:C$349,MATCH(D28,PREÇOS_UNITÁRIOS!D$15:D$349,0))</f>
        <v>86</v>
      </c>
      <c r="D28" s="19" t="s">
        <v>296</v>
      </c>
      <c r="E28" s="20" t="s">
        <v>297</v>
      </c>
      <c r="F28" s="21">
        <v>20</v>
      </c>
      <c r="G28" s="21">
        <f>VLOOKUP(C28,PREÇOS_UNITÁRIOS!C$15:G$349,5,FALSE)</f>
        <v>3496.33</v>
      </c>
      <c r="H28" s="21">
        <f t="shared" si="1"/>
        <v>69926.600000000006</v>
      </c>
      <c r="I28" s="141">
        <f>H28/RESUMO!$D$78*100</f>
        <v>0.84701279479819269</v>
      </c>
    </row>
    <row r="29" spans="1:9" x14ac:dyDescent="0.25">
      <c r="A29" s="84" t="s">
        <v>298</v>
      </c>
      <c r="B29" s="140" t="s">
        <v>942</v>
      </c>
      <c r="C29" s="140">
        <f>INDEX(PREÇOS_UNITÁRIOS!C$15:C$349,MATCH(D29,PREÇOS_UNITÁRIOS!D$15:D$349,0))</f>
        <v>136</v>
      </c>
      <c r="D29" s="19" t="s">
        <v>672</v>
      </c>
      <c r="E29" s="20" t="s">
        <v>316</v>
      </c>
      <c r="F29" s="21">
        <v>27</v>
      </c>
      <c r="G29" s="21">
        <f>VLOOKUP(C29,PREÇOS_UNITÁRIOS!C$15:G$349,5,FALSE)</f>
        <v>223.37</v>
      </c>
      <c r="H29" s="21">
        <f t="shared" si="1"/>
        <v>6030.99</v>
      </c>
      <c r="I29" s="141">
        <f>H29/RESUMO!$D$78*100</f>
        <v>7.3052682316885872E-2</v>
      </c>
    </row>
    <row r="30" spans="1:9" x14ac:dyDescent="0.25">
      <c r="A30" s="84" t="s">
        <v>14</v>
      </c>
      <c r="B30" s="140"/>
      <c r="C30" s="140"/>
      <c r="D30" s="19" t="s">
        <v>15</v>
      </c>
      <c r="E30" s="20"/>
      <c r="F30" s="21"/>
      <c r="G30" s="21"/>
      <c r="H30" s="21">
        <f>SUBTOTAL(9,H31:H34)</f>
        <v>31247.78</v>
      </c>
      <c r="I30" s="141">
        <f>H30/RESUMO!$D$78*100</f>
        <v>0.3785007346137102</v>
      </c>
    </row>
    <row r="31" spans="1:9" ht="20.399999999999999" x14ac:dyDescent="0.25">
      <c r="A31" s="84" t="s">
        <v>299</v>
      </c>
      <c r="B31" s="140" t="s">
        <v>943</v>
      </c>
      <c r="C31" s="140">
        <f>INDEX(PREÇOS_UNITÁRIOS!C$15:C$349,MATCH(D31,PREÇOS_UNITÁRIOS!D$15:D$349,0))</f>
        <v>147</v>
      </c>
      <c r="D31" s="19" t="s">
        <v>698</v>
      </c>
      <c r="E31" s="20" t="s">
        <v>117</v>
      </c>
      <c r="F31" s="21">
        <v>1</v>
      </c>
      <c r="G31" s="21">
        <v>10465.49</v>
      </c>
      <c r="H31" s="21">
        <f t="shared" ref="H31:H34" si="2">ROUND(G31*F31,2)</f>
        <v>10465.49</v>
      </c>
      <c r="I31" s="141">
        <f>H31/RESUMO!$D$78*100</f>
        <v>0.1267672664455663</v>
      </c>
    </row>
    <row r="32" spans="1:9" ht="20.399999999999999" x14ac:dyDescent="0.25">
      <c r="A32" s="84" t="s">
        <v>300</v>
      </c>
      <c r="B32" s="140" t="s">
        <v>944</v>
      </c>
      <c r="C32" s="140">
        <f>INDEX(PREÇOS_UNITÁRIOS!C$15:C$349,MATCH(D32,PREÇOS_UNITÁRIOS!D$15:D$349,0))</f>
        <v>150</v>
      </c>
      <c r="D32" s="19" t="s">
        <v>301</v>
      </c>
      <c r="E32" s="20" t="s">
        <v>117</v>
      </c>
      <c r="F32" s="21">
        <v>1</v>
      </c>
      <c r="G32" s="21">
        <f>VLOOKUP(C32,PREÇOS_UNITÁRIOS!C$15:G$349,5,FALSE)</f>
        <v>5121.72</v>
      </c>
      <c r="H32" s="21">
        <f t="shared" si="2"/>
        <v>5121.72</v>
      </c>
      <c r="I32" s="141">
        <f>H32/RESUMO!$D$78*100</f>
        <v>6.2038800275915025E-2</v>
      </c>
    </row>
    <row r="33" spans="1:9" ht="20.399999999999999" x14ac:dyDescent="0.25">
      <c r="A33" s="84" t="s">
        <v>302</v>
      </c>
      <c r="B33" s="140" t="s">
        <v>945</v>
      </c>
      <c r="C33" s="140">
        <f>INDEX(PREÇOS_UNITÁRIOS!C$15:C$349,MATCH(D33,PREÇOS_UNITÁRIOS!D$15:D$349,0))</f>
        <v>148</v>
      </c>
      <c r="D33" s="19" t="s">
        <v>697</v>
      </c>
      <c r="E33" s="20" t="s">
        <v>117</v>
      </c>
      <c r="F33" s="21">
        <v>1</v>
      </c>
      <c r="G33" s="21">
        <f>VLOOKUP(C33,PREÇOS_UNITÁRIOS!C$15:G$349,5,FALSE)</f>
        <v>11328.31</v>
      </c>
      <c r="H33" s="21">
        <f t="shared" si="2"/>
        <v>11328.31</v>
      </c>
      <c r="I33" s="141">
        <f>H33/RESUMO!$D$78*100</f>
        <v>0.13721850502441579</v>
      </c>
    </row>
    <row r="34" spans="1:9" ht="20.399999999999999" x14ac:dyDescent="0.25">
      <c r="A34" s="84" t="s">
        <v>891</v>
      </c>
      <c r="B34" s="140" t="s">
        <v>946</v>
      </c>
      <c r="C34" s="140">
        <f>INDEX(PREÇOS_UNITÁRIOS!C$15:C$349,MATCH(D34,PREÇOS_UNITÁRIOS!D$15:D$349,0))</f>
        <v>149</v>
      </c>
      <c r="D34" s="19" t="s">
        <v>303</v>
      </c>
      <c r="E34" s="20" t="s">
        <v>117</v>
      </c>
      <c r="F34" s="21">
        <v>1</v>
      </c>
      <c r="G34" s="21">
        <f>VLOOKUP(C34,PREÇOS_UNITÁRIOS!C$15:G$349,5,FALSE)</f>
        <v>4332.26</v>
      </c>
      <c r="H34" s="21">
        <f t="shared" si="2"/>
        <v>4332.26</v>
      </c>
      <c r="I34" s="141">
        <f>H34/RESUMO!$D$78*100</f>
        <v>5.2476162867813085E-2</v>
      </c>
    </row>
    <row r="35" spans="1:9" x14ac:dyDescent="0.25">
      <c r="A35" s="84" t="s">
        <v>82</v>
      </c>
      <c r="B35" s="140"/>
      <c r="C35" s="140"/>
      <c r="D35" s="19" t="s">
        <v>81</v>
      </c>
      <c r="E35" s="20"/>
      <c r="F35" s="21"/>
      <c r="G35" s="21"/>
      <c r="H35" s="21">
        <f>SUBTOTAL(9,H36:H109)</f>
        <v>4479788.2199999988</v>
      </c>
      <c r="I35" s="141">
        <f>H35/RESUMO!$D$78*100</f>
        <v>54.263155084420234</v>
      </c>
    </row>
    <row r="36" spans="1:9" x14ac:dyDescent="0.25">
      <c r="A36" s="84" t="s">
        <v>16</v>
      </c>
      <c r="B36" s="140"/>
      <c r="C36" s="140"/>
      <c r="D36" s="19" t="s">
        <v>17</v>
      </c>
      <c r="E36" s="20"/>
      <c r="F36" s="21"/>
      <c r="G36" s="21"/>
      <c r="H36" s="21">
        <f>SUBTOTAL(9,H37:H43)</f>
        <v>57445</v>
      </c>
      <c r="I36" s="141">
        <f>H36/RESUMO!$D$78*100</f>
        <v>0.69582462177743776</v>
      </c>
    </row>
    <row r="37" spans="1:9" x14ac:dyDescent="0.25">
      <c r="A37" s="84" t="s">
        <v>119</v>
      </c>
      <c r="B37" s="140" t="s">
        <v>947</v>
      </c>
      <c r="C37" s="140">
        <f>INDEX(PREÇOS_UNITÁRIOS!C$15:C$349,MATCH(D37,PREÇOS_UNITÁRIOS!D$15:D$349,0))</f>
        <v>110</v>
      </c>
      <c r="D37" s="19" t="s">
        <v>304</v>
      </c>
      <c r="E37" s="20" t="s">
        <v>114</v>
      </c>
      <c r="F37" s="21">
        <v>11791.6</v>
      </c>
      <c r="G37" s="21">
        <f>VLOOKUP(C37,PREÇOS_UNITÁRIOS!C$15:G$349,5,FALSE)</f>
        <v>0.64</v>
      </c>
      <c r="H37" s="21">
        <f t="shared" ref="H37:H43" si="3">ROUND(G37*F37,2)</f>
        <v>7546.62</v>
      </c>
      <c r="I37" s="141">
        <f>H37/RESUMO!$D$78*100</f>
        <v>9.1411332704291887E-2</v>
      </c>
    </row>
    <row r="38" spans="1:9" x14ac:dyDescent="0.25">
      <c r="A38" s="84" t="s">
        <v>122</v>
      </c>
      <c r="B38" s="140" t="s">
        <v>948</v>
      </c>
      <c r="C38" s="140">
        <f>INDEX(PREÇOS_UNITÁRIOS!C$15:C$349,MATCH(D38,PREÇOS_UNITÁRIOS!D$15:D$349,0))</f>
        <v>31</v>
      </c>
      <c r="D38" s="19" t="s">
        <v>305</v>
      </c>
      <c r="E38" s="20" t="s">
        <v>306</v>
      </c>
      <c r="F38" s="21">
        <v>81.64</v>
      </c>
      <c r="G38" s="21">
        <f>VLOOKUP(C38,PREÇOS_UNITÁRIOS!C$15:G$349,5,FALSE)</f>
        <v>28.42</v>
      </c>
      <c r="H38" s="21">
        <f t="shared" si="3"/>
        <v>2320.21</v>
      </c>
      <c r="I38" s="141">
        <f>H38/RESUMO!$D$78*100</f>
        <v>2.8104434601692554E-2</v>
      </c>
    </row>
    <row r="39" spans="1:9" x14ac:dyDescent="0.25">
      <c r="A39" s="84" t="s">
        <v>307</v>
      </c>
      <c r="B39" s="140" t="s">
        <v>949</v>
      </c>
      <c r="C39" s="140">
        <f>INDEX(PREÇOS_UNITÁRIOS!C$15:C$349,MATCH(D39,PREÇOS_UNITÁRIOS!D$15:D$349,0))</f>
        <v>175</v>
      </c>
      <c r="D39" s="19" t="s">
        <v>308</v>
      </c>
      <c r="E39" s="20" t="s">
        <v>708</v>
      </c>
      <c r="F39" s="21">
        <v>7393.2</v>
      </c>
      <c r="G39" s="21">
        <f>VLOOKUP(C39,PREÇOS_UNITÁRIOS!C$15:G$349,5,FALSE)</f>
        <v>0.45</v>
      </c>
      <c r="H39" s="21">
        <f t="shared" si="3"/>
        <v>3326.94</v>
      </c>
      <c r="I39" s="141">
        <f>H39/RESUMO!$D$78*100</f>
        <v>4.0298838317977689E-2</v>
      </c>
    </row>
    <row r="40" spans="1:9" x14ac:dyDescent="0.25">
      <c r="A40" s="84" t="s">
        <v>309</v>
      </c>
      <c r="B40" s="140" t="s">
        <v>935</v>
      </c>
      <c r="C40" s="140">
        <f>INDEX(PREÇOS_UNITÁRIOS!C$15:C$349,MATCH(D40,PREÇOS_UNITÁRIOS!D$15:D$349,0))</f>
        <v>106</v>
      </c>
      <c r="D40" s="19" t="s">
        <v>284</v>
      </c>
      <c r="E40" s="20" t="s">
        <v>316</v>
      </c>
      <c r="F40" s="21">
        <v>1417.2</v>
      </c>
      <c r="G40" s="21">
        <f>VLOOKUP(C40,PREÇOS_UNITÁRIOS!C$15:G$349,5,FALSE)</f>
        <v>2.68</v>
      </c>
      <c r="H40" s="21">
        <f t="shared" si="3"/>
        <v>3798.1</v>
      </c>
      <c r="I40" s="141">
        <f>H40/RESUMO!$D$78*100</f>
        <v>4.6005944746677449E-2</v>
      </c>
    </row>
    <row r="41" spans="1:9" x14ac:dyDescent="0.25">
      <c r="A41" s="84" t="s">
        <v>310</v>
      </c>
      <c r="B41" s="140" t="s">
        <v>950</v>
      </c>
      <c r="C41" s="140">
        <f>INDEX(PREÇOS_UNITÁRIOS!C$15:C$349,MATCH(D41,PREÇOS_UNITÁRIOS!D$15:D$349,0))</f>
        <v>105</v>
      </c>
      <c r="D41" s="19" t="s">
        <v>311</v>
      </c>
      <c r="E41" s="20" t="s">
        <v>114</v>
      </c>
      <c r="F41" s="21">
        <v>7885.6</v>
      </c>
      <c r="G41" s="21">
        <f>VLOOKUP(C41,PREÇOS_UNITÁRIOS!C$15:G$349,5,FALSE)</f>
        <v>1.51</v>
      </c>
      <c r="H41" s="21">
        <f t="shared" si="3"/>
        <v>11907.26</v>
      </c>
      <c r="I41" s="141">
        <f>H41/RESUMO!$D$78*100</f>
        <v>0.14423125922022131</v>
      </c>
    </row>
    <row r="42" spans="1:9" x14ac:dyDescent="0.25">
      <c r="A42" s="84" t="s">
        <v>312</v>
      </c>
      <c r="B42" s="140" t="s">
        <v>951</v>
      </c>
      <c r="C42" s="140">
        <f>INDEX(PREÇOS_UNITÁRIOS!C$15:C$349,MATCH(D42,PREÇOS_UNITÁRIOS!D$15:D$349,0))</f>
        <v>22</v>
      </c>
      <c r="D42" s="19" t="s">
        <v>313</v>
      </c>
      <c r="E42" s="20" t="s">
        <v>114</v>
      </c>
      <c r="F42" s="21">
        <v>7885.6</v>
      </c>
      <c r="G42" s="21">
        <f>VLOOKUP(C42,PREÇOS_UNITÁRIOS!C$15:G$349,5,FALSE)</f>
        <v>1.1399999999999999</v>
      </c>
      <c r="H42" s="21">
        <f t="shared" si="3"/>
        <v>8989.58</v>
      </c>
      <c r="I42" s="141">
        <f>H42/RESUMO!$D$78*100</f>
        <v>0.1088897398109151</v>
      </c>
    </row>
    <row r="43" spans="1:9" x14ac:dyDescent="0.25">
      <c r="A43" s="84" t="s">
        <v>314</v>
      </c>
      <c r="B43" s="140" t="s">
        <v>952</v>
      </c>
      <c r="C43" s="140">
        <f>INDEX(PREÇOS_UNITÁRIOS!C$15:C$349,MATCH(D43,PREÇOS_UNITÁRIOS!D$15:D$349,0))</f>
        <v>104</v>
      </c>
      <c r="D43" s="19" t="s">
        <v>315</v>
      </c>
      <c r="E43" s="20" t="s">
        <v>316</v>
      </c>
      <c r="F43" s="21">
        <v>63084.800000000003</v>
      </c>
      <c r="G43" s="21">
        <f>VLOOKUP(C43,PREÇOS_UNITÁRIOS!C$15:G$349,5,FALSE)</f>
        <v>0.31</v>
      </c>
      <c r="H43" s="21">
        <f t="shared" si="3"/>
        <v>19556.29</v>
      </c>
      <c r="I43" s="141">
        <f>H43/RESUMO!$D$78*100</f>
        <v>0.23688307237566172</v>
      </c>
    </row>
    <row r="44" spans="1:9" x14ac:dyDescent="0.25">
      <c r="A44" s="84" t="s">
        <v>18</v>
      </c>
      <c r="B44" s="140"/>
      <c r="C44" s="140"/>
      <c r="D44" s="19" t="s">
        <v>679</v>
      </c>
      <c r="E44" s="20"/>
      <c r="F44" s="21"/>
      <c r="G44" s="21"/>
      <c r="H44" s="21">
        <f>SUBTOTAL(9,H45:H46)</f>
        <v>26661.53</v>
      </c>
      <c r="I44" s="141">
        <f>H44/RESUMO!$D$78*100</f>
        <v>0.32294802033697989</v>
      </c>
    </row>
    <row r="45" spans="1:9" x14ac:dyDescent="0.25">
      <c r="A45" s="84" t="s">
        <v>131</v>
      </c>
      <c r="B45" s="140" t="s">
        <v>953</v>
      </c>
      <c r="C45" s="140">
        <f>INDEX(PREÇOS_UNITÁRIOS!C$15:C$349,MATCH(D45,PREÇOS_UNITÁRIOS!D$15:D$349,0))</f>
        <v>165</v>
      </c>
      <c r="D45" s="19" t="s">
        <v>317</v>
      </c>
      <c r="E45" s="20" t="s">
        <v>114</v>
      </c>
      <c r="F45" s="21">
        <v>11791.6</v>
      </c>
      <c r="G45" s="21">
        <f>VLOOKUP(C45,PREÇOS_UNITÁRIOS!C$15:G$349,5,FALSE)</f>
        <v>1.75</v>
      </c>
      <c r="H45" s="21">
        <f t="shared" ref="H45:H46" si="4">ROUND(G45*F45,2)</f>
        <v>20635.3</v>
      </c>
      <c r="I45" s="141">
        <f>H45/RESUMO!$D$78*100</f>
        <v>0.24995299534796692</v>
      </c>
    </row>
    <row r="46" spans="1:9" x14ac:dyDescent="0.25">
      <c r="A46" s="84" t="s">
        <v>135</v>
      </c>
      <c r="B46" s="140" t="s">
        <v>954</v>
      </c>
      <c r="C46" s="140">
        <f>INDEX(PREÇOS_UNITÁRIOS!C$15:C$349,MATCH(D46,PREÇOS_UNITÁRIOS!D$15:D$349,0))</f>
        <v>166</v>
      </c>
      <c r="D46" s="19" t="s">
        <v>703</v>
      </c>
      <c r="E46" s="20" t="s">
        <v>114</v>
      </c>
      <c r="F46" s="21">
        <v>3544.84</v>
      </c>
      <c r="G46" s="21">
        <f>VLOOKUP(C46,PREÇOS_UNITÁRIOS!C$15:G$349,5,FALSE)</f>
        <v>1.7</v>
      </c>
      <c r="H46" s="21">
        <f t="shared" si="4"/>
        <v>6026.23</v>
      </c>
      <c r="I46" s="141">
        <f>H46/RESUMO!$D$78*100</f>
        <v>7.2995024989012933E-2</v>
      </c>
    </row>
    <row r="47" spans="1:9" x14ac:dyDescent="0.25">
      <c r="A47" s="84" t="s">
        <v>20</v>
      </c>
      <c r="B47" s="140"/>
      <c r="C47" s="140"/>
      <c r="D47" s="19" t="s">
        <v>21</v>
      </c>
      <c r="E47" s="20"/>
      <c r="F47" s="21"/>
      <c r="G47" s="21"/>
      <c r="H47" s="21">
        <f>SUBTOTAL(9,H48:H78)</f>
        <v>3150467.9199999995</v>
      </c>
      <c r="I47" s="141">
        <f>H47/RESUMO!$D$78*100</f>
        <v>38.161252482478034</v>
      </c>
    </row>
    <row r="48" spans="1:9" x14ac:dyDescent="0.25">
      <c r="A48" s="84" t="s">
        <v>318</v>
      </c>
      <c r="B48" s="140"/>
      <c r="C48" s="140"/>
      <c r="D48" s="19" t="s">
        <v>319</v>
      </c>
      <c r="E48" s="20"/>
      <c r="F48" s="21"/>
      <c r="G48" s="21"/>
      <c r="H48" s="21">
        <f>SUBTOTAL(9,H49:H57)</f>
        <v>621454.16</v>
      </c>
      <c r="I48" s="141">
        <f>H48/RESUMO!$D$78*100</f>
        <v>7.5276021556970187</v>
      </c>
    </row>
    <row r="49" spans="1:9" x14ac:dyDescent="0.25">
      <c r="A49" s="84" t="s">
        <v>320</v>
      </c>
      <c r="B49" s="140" t="s">
        <v>955</v>
      </c>
      <c r="C49" s="140">
        <f>INDEX(PREÇOS_UNITÁRIOS!C$15:C$349,MATCH(D49,PREÇOS_UNITÁRIOS!D$15:D$349,0))</f>
        <v>65</v>
      </c>
      <c r="D49" s="19" t="s">
        <v>321</v>
      </c>
      <c r="E49" s="20" t="s">
        <v>685</v>
      </c>
      <c r="F49" s="21">
        <v>1304.3800000000001</v>
      </c>
      <c r="G49" s="21">
        <f>VLOOKUP(C49,PREÇOS_UNITÁRIOS!C$15:G$349,5,FALSE)</f>
        <v>29.65</v>
      </c>
      <c r="H49" s="21">
        <f t="shared" ref="H49:H57" si="5">ROUND(G49*F49,2)</f>
        <v>38674.870000000003</v>
      </c>
      <c r="I49" s="141">
        <f>H49/RESUMO!$D$78*100</f>
        <v>0.46846421429265511</v>
      </c>
    </row>
    <row r="50" spans="1:9" x14ac:dyDescent="0.25">
      <c r="A50" s="84" t="s">
        <v>322</v>
      </c>
      <c r="B50" s="140" t="s">
        <v>956</v>
      </c>
      <c r="C50" s="140">
        <f>INDEX(PREÇOS_UNITÁRIOS!C$15:C$349,MATCH(D50,PREÇOS_UNITÁRIOS!D$15:D$349,0))</f>
        <v>67</v>
      </c>
      <c r="D50" s="19" t="s">
        <v>323</v>
      </c>
      <c r="E50" s="20" t="s">
        <v>685</v>
      </c>
      <c r="F50" s="21">
        <v>42.88</v>
      </c>
      <c r="G50" s="21">
        <f>VLOOKUP(C50,PREÇOS_UNITÁRIOS!C$15:G$349,5,FALSE)</f>
        <v>44.49</v>
      </c>
      <c r="H50" s="21">
        <f t="shared" si="5"/>
        <v>1907.73</v>
      </c>
      <c r="I50" s="141">
        <f>H50/RESUMO!$D$78*100</f>
        <v>2.3108112206518781E-2</v>
      </c>
    </row>
    <row r="51" spans="1:9" x14ac:dyDescent="0.25">
      <c r="A51" s="84" t="s">
        <v>324</v>
      </c>
      <c r="B51" s="140" t="s">
        <v>957</v>
      </c>
      <c r="C51" s="140">
        <f>INDEX(PREÇOS_UNITÁRIOS!C$15:C$349,MATCH(D51,PREÇOS_UNITÁRIOS!D$15:D$349,0))</f>
        <v>66</v>
      </c>
      <c r="D51" s="19" t="s">
        <v>716</v>
      </c>
      <c r="E51" s="20" t="s">
        <v>685</v>
      </c>
      <c r="F51" s="21">
        <v>10</v>
      </c>
      <c r="G51" s="21">
        <f>VLOOKUP(C51,PREÇOS_UNITÁRIOS!C$15:G$349,5,FALSE)</f>
        <v>44.49</v>
      </c>
      <c r="H51" s="21">
        <f t="shared" si="5"/>
        <v>444.9</v>
      </c>
      <c r="I51" s="141">
        <f>H51/RESUMO!$D$78*100</f>
        <v>5.3890220946780747E-3</v>
      </c>
    </row>
    <row r="52" spans="1:9" x14ac:dyDescent="0.25">
      <c r="A52" s="84" t="s">
        <v>326</v>
      </c>
      <c r="B52" s="140" t="s">
        <v>958</v>
      </c>
      <c r="C52" s="140">
        <f>INDEX(PREÇOS_UNITÁRIOS!C$15:C$349,MATCH(D52,PREÇOS_UNITÁRIOS!D$15:D$349,0))</f>
        <v>68</v>
      </c>
      <c r="D52" s="19" t="s">
        <v>325</v>
      </c>
      <c r="E52" s="20" t="s">
        <v>685</v>
      </c>
      <c r="F52" s="21">
        <v>412.12</v>
      </c>
      <c r="G52" s="21">
        <f>VLOOKUP(C52,PREÇOS_UNITÁRIOS!C$15:G$349,5,FALSE)</f>
        <v>49.43</v>
      </c>
      <c r="H52" s="21">
        <f t="shared" si="5"/>
        <v>20371.09</v>
      </c>
      <c r="I52" s="141">
        <f>H52/RESUMO!$D$78*100</f>
        <v>0.24675265026449897</v>
      </c>
    </row>
    <row r="53" spans="1:9" x14ac:dyDescent="0.25">
      <c r="A53" s="84" t="s">
        <v>328</v>
      </c>
      <c r="B53" s="140" t="s">
        <v>959</v>
      </c>
      <c r="C53" s="140">
        <f>INDEX(PREÇOS_UNITÁRIOS!C$15:C$349,MATCH(D53,PREÇOS_UNITÁRIOS!D$15:D$349,0))</f>
        <v>69</v>
      </c>
      <c r="D53" s="19" t="s">
        <v>327</v>
      </c>
      <c r="E53" s="20" t="s">
        <v>685</v>
      </c>
      <c r="F53" s="21">
        <v>15.22</v>
      </c>
      <c r="G53" s="21">
        <f>VLOOKUP(C53,PREÇOS_UNITÁRIOS!C$15:G$349,5,FALSE)</f>
        <v>59.33</v>
      </c>
      <c r="H53" s="21">
        <f t="shared" si="5"/>
        <v>903</v>
      </c>
      <c r="I53" s="141">
        <f>H53/RESUMO!$D$78*100</f>
        <v>1.0937934258247475E-2</v>
      </c>
    </row>
    <row r="54" spans="1:9" x14ac:dyDescent="0.25">
      <c r="A54" s="84" t="s">
        <v>330</v>
      </c>
      <c r="B54" s="140" t="s">
        <v>960</v>
      </c>
      <c r="C54" s="140">
        <f>INDEX(PREÇOS_UNITÁRIOS!C$15:C$349,MATCH(D54,PREÇOS_UNITÁRIOS!D$15:D$349,0))</f>
        <v>70</v>
      </c>
      <c r="D54" s="19" t="s">
        <v>712</v>
      </c>
      <c r="E54" s="20" t="s">
        <v>685</v>
      </c>
      <c r="F54" s="21">
        <v>10</v>
      </c>
      <c r="G54" s="21">
        <f>VLOOKUP(C54,PREÇOS_UNITÁRIOS!C$15:G$349,5,FALSE)</f>
        <v>69.2</v>
      </c>
      <c r="H54" s="21">
        <f t="shared" si="5"/>
        <v>692</v>
      </c>
      <c r="I54" s="141">
        <f>H54/RESUMO!$D$78*100</f>
        <v>8.382115732787656E-3</v>
      </c>
    </row>
    <row r="55" spans="1:9" ht="20.399999999999999" x14ac:dyDescent="0.25">
      <c r="A55" s="84" t="s">
        <v>892</v>
      </c>
      <c r="B55" s="140" t="s">
        <v>961</v>
      </c>
      <c r="C55" s="140">
        <f>INDEX(PREÇOS_UNITÁRIOS!C$15:C$349,MATCH(D55,PREÇOS_UNITÁRIOS!D$15:D$349,0))</f>
        <v>71</v>
      </c>
      <c r="D55" s="19" t="s">
        <v>329</v>
      </c>
      <c r="E55" s="20" t="s">
        <v>685</v>
      </c>
      <c r="F55" s="21">
        <v>1775.31</v>
      </c>
      <c r="G55" s="21">
        <f>VLOOKUP(C55,PREÇOS_UNITÁRIOS!C$15:G$349,5,FALSE)</f>
        <v>248.84</v>
      </c>
      <c r="H55" s="21">
        <f t="shared" si="5"/>
        <v>441768.14</v>
      </c>
      <c r="I55" s="141">
        <f>H55/RESUMO!$D$78*100</f>
        <v>5.3510862377721669</v>
      </c>
    </row>
    <row r="56" spans="1:9" ht="20.399999999999999" x14ac:dyDescent="0.25">
      <c r="A56" s="84" t="s">
        <v>893</v>
      </c>
      <c r="B56" s="140" t="s">
        <v>962</v>
      </c>
      <c r="C56" s="140">
        <f>INDEX(PREÇOS_UNITÁRIOS!C$15:C$349,MATCH(D56,PREÇOS_UNITÁRIOS!D$15:D$349,0))</f>
        <v>72</v>
      </c>
      <c r="D56" s="19" t="s">
        <v>331</v>
      </c>
      <c r="E56" s="20" t="s">
        <v>685</v>
      </c>
      <c r="F56" s="21">
        <v>144.07</v>
      </c>
      <c r="G56" s="21">
        <f>VLOOKUP(C56,PREÇOS_UNITÁRIOS!C$15:G$349,5,FALSE)</f>
        <v>263.69</v>
      </c>
      <c r="H56" s="21">
        <f t="shared" si="5"/>
        <v>37989.82</v>
      </c>
      <c r="I56" s="141">
        <f>H56/RESUMO!$D$78*100</f>
        <v>0.46016628310371555</v>
      </c>
    </row>
    <row r="57" spans="1:9" x14ac:dyDescent="0.25">
      <c r="A57" s="84" t="s">
        <v>894</v>
      </c>
      <c r="B57" s="140" t="s">
        <v>963</v>
      </c>
      <c r="C57" s="140">
        <f>INDEX(PREÇOS_UNITÁRIOS!C$15:C$349,MATCH(D57,PREÇOS_UNITÁRIOS!D$15:D$349,0))</f>
        <v>55</v>
      </c>
      <c r="D57" s="19" t="s">
        <v>688</v>
      </c>
      <c r="E57" s="20" t="s">
        <v>685</v>
      </c>
      <c r="F57" s="21">
        <v>352.2</v>
      </c>
      <c r="G57" s="21">
        <f>VLOOKUP(C57,PREÇOS_UNITÁRIOS!C$15:G$349,5,FALSE)</f>
        <v>223.46</v>
      </c>
      <c r="H57" s="21">
        <f t="shared" si="5"/>
        <v>78702.61</v>
      </c>
      <c r="I57" s="141">
        <f>H57/RESUMO!$D$78*100</f>
        <v>0.95331558597175015</v>
      </c>
    </row>
    <row r="58" spans="1:9" x14ac:dyDescent="0.25">
      <c r="A58" s="84" t="s">
        <v>332</v>
      </c>
      <c r="B58" s="140"/>
      <c r="C58" s="140"/>
      <c r="D58" s="19" t="s">
        <v>333</v>
      </c>
      <c r="E58" s="20"/>
      <c r="F58" s="21"/>
      <c r="G58" s="21"/>
      <c r="H58" s="21">
        <f>SUBTOTAL(9,H59:H66)</f>
        <v>1467794.1500000001</v>
      </c>
      <c r="I58" s="141">
        <f>H58/RESUMO!$D$78*100</f>
        <v>17.779220284983648</v>
      </c>
    </row>
    <row r="59" spans="1:9" ht="20.399999999999999" x14ac:dyDescent="0.25">
      <c r="A59" s="84" t="s">
        <v>334</v>
      </c>
      <c r="B59" s="140" t="s">
        <v>964</v>
      </c>
      <c r="C59" s="140">
        <f>INDEX(PREÇOS_UNITÁRIOS!C$15:C$349,MATCH(D59,PREÇOS_UNITÁRIOS!D$15:D$349,0))</f>
        <v>59</v>
      </c>
      <c r="D59" s="19" t="s">
        <v>335</v>
      </c>
      <c r="E59" s="20" t="s">
        <v>685</v>
      </c>
      <c r="F59" s="21">
        <v>2315</v>
      </c>
      <c r="G59" s="21">
        <f>VLOOKUP(C59,PREÇOS_UNITÁRIOS!C$15:G$349,5,FALSE)</f>
        <v>6.08</v>
      </c>
      <c r="H59" s="21">
        <f t="shared" ref="H59:H66" si="6">ROUND(G59*F59,2)</f>
        <v>14075.2</v>
      </c>
      <c r="I59" s="141">
        <f>H59/RESUMO!$D$78*100</f>
        <v>0.17049126497418038</v>
      </c>
    </row>
    <row r="60" spans="1:9" ht="20.399999999999999" x14ac:dyDescent="0.25">
      <c r="A60" s="84" t="s">
        <v>336</v>
      </c>
      <c r="B60" s="140" t="s">
        <v>965</v>
      </c>
      <c r="C60" s="140">
        <f>INDEX(PREÇOS_UNITÁRIOS!C$15:C$349,MATCH(D60,PREÇOS_UNITÁRIOS!D$15:D$349,0))</f>
        <v>60</v>
      </c>
      <c r="D60" s="19" t="s">
        <v>337</v>
      </c>
      <c r="E60" s="20" t="s">
        <v>685</v>
      </c>
      <c r="F60" s="21">
        <v>351.6</v>
      </c>
      <c r="G60" s="21">
        <f>VLOOKUP(C60,PREÇOS_UNITÁRIOS!C$15:G$349,5,FALSE)</f>
        <v>6.85</v>
      </c>
      <c r="H60" s="21">
        <f t="shared" si="6"/>
        <v>2408.46</v>
      </c>
      <c r="I60" s="141">
        <f>H60/RESUMO!$D$78*100</f>
        <v>2.9173396615303118E-2</v>
      </c>
    </row>
    <row r="61" spans="1:9" x14ac:dyDescent="0.25">
      <c r="A61" s="84" t="s">
        <v>338</v>
      </c>
      <c r="B61" s="140" t="s">
        <v>966</v>
      </c>
      <c r="C61" s="140">
        <f>INDEX(PREÇOS_UNITÁRIOS!C$15:C$349,MATCH(D61,PREÇOS_UNITÁRIOS!D$15:D$349,0))</f>
        <v>63</v>
      </c>
      <c r="D61" s="19" t="s">
        <v>740</v>
      </c>
      <c r="E61" s="20" t="s">
        <v>685</v>
      </c>
      <c r="F61" s="21">
        <v>10</v>
      </c>
      <c r="G61" s="21">
        <f>VLOOKUP(C61,PREÇOS_UNITÁRIOS!C$15:G$349,5,FALSE)</f>
        <v>3.47</v>
      </c>
      <c r="H61" s="21">
        <f t="shared" si="6"/>
        <v>34.700000000000003</v>
      </c>
      <c r="I61" s="141">
        <f>H61/RESUMO!$D$78*100</f>
        <v>4.2031707504007471E-4</v>
      </c>
    </row>
    <row r="62" spans="1:9" ht="20.399999999999999" x14ac:dyDescent="0.25">
      <c r="A62" s="84" t="s">
        <v>340</v>
      </c>
      <c r="B62" s="140" t="s">
        <v>967</v>
      </c>
      <c r="C62" s="140">
        <f>INDEX(PREÇOS_UNITÁRIOS!C$15:C$349,MATCH(D62,PREÇOS_UNITÁRIOS!D$15:D$349,0))</f>
        <v>61</v>
      </c>
      <c r="D62" s="19" t="s">
        <v>339</v>
      </c>
      <c r="E62" s="20" t="s">
        <v>685</v>
      </c>
      <c r="F62" s="21">
        <v>710.05</v>
      </c>
      <c r="G62" s="21">
        <v>8.2200000000000006</v>
      </c>
      <c r="H62" s="21">
        <f t="shared" si="6"/>
        <v>5836.61</v>
      </c>
      <c r="I62" s="141">
        <f>H62/RESUMO!$D$78*100</f>
        <v>7.0698179923621041E-2</v>
      </c>
    </row>
    <row r="63" spans="1:9" ht="20.399999999999999" x14ac:dyDescent="0.25">
      <c r="A63" s="84" t="s">
        <v>342</v>
      </c>
      <c r="B63" s="140" t="s">
        <v>968</v>
      </c>
      <c r="C63" s="140">
        <f>INDEX(PREÇOS_UNITÁRIOS!C$15:C$349,MATCH(D63,PREÇOS_UNITÁRIOS!D$15:D$349,0))</f>
        <v>62</v>
      </c>
      <c r="D63" s="19" t="s">
        <v>341</v>
      </c>
      <c r="E63" s="20" t="s">
        <v>685</v>
      </c>
      <c r="F63" s="21">
        <v>35.5</v>
      </c>
      <c r="G63" s="21">
        <f>VLOOKUP(C63,PREÇOS_UNITÁRIOS!C$15:G$349,5,FALSE)</f>
        <v>10.28</v>
      </c>
      <c r="H63" s="21">
        <f t="shared" si="6"/>
        <v>364.94</v>
      </c>
      <c r="I63" s="141">
        <f>H63/RESUMO!$D$78*100</f>
        <v>4.4204758894848661E-3</v>
      </c>
    </row>
    <row r="64" spans="1:9" x14ac:dyDescent="0.25">
      <c r="A64" s="84" t="s">
        <v>344</v>
      </c>
      <c r="B64" s="140" t="s">
        <v>969</v>
      </c>
      <c r="C64" s="140">
        <f>INDEX(PREÇOS_UNITÁRIOS!C$15:C$349,MATCH(D64,PREÇOS_UNITÁRIOS!D$15:D$349,0))</f>
        <v>64</v>
      </c>
      <c r="D64" s="19" t="s">
        <v>738</v>
      </c>
      <c r="E64" s="20" t="s">
        <v>685</v>
      </c>
      <c r="F64" s="21">
        <v>10</v>
      </c>
      <c r="G64" s="21">
        <f>VLOOKUP(C64,PREÇOS_UNITÁRIOS!C$15:G$349,5,FALSE)</f>
        <v>5.23</v>
      </c>
      <c r="H64" s="21">
        <f t="shared" si="6"/>
        <v>52.3</v>
      </c>
      <c r="I64" s="141">
        <f>H64/RESUMO!$D$78*100</f>
        <v>6.3350383356184151E-4</v>
      </c>
    </row>
    <row r="65" spans="1:9" ht="20.399999999999999" x14ac:dyDescent="0.25">
      <c r="A65" s="84" t="s">
        <v>895</v>
      </c>
      <c r="B65" s="140" t="s">
        <v>970</v>
      </c>
      <c r="C65" s="140">
        <f>INDEX(PREÇOS_UNITÁRIOS!C$15:C$349,MATCH(D65,PREÇOS_UNITÁRIOS!D$15:D$349,0))</f>
        <v>74</v>
      </c>
      <c r="D65" s="19" t="s">
        <v>343</v>
      </c>
      <c r="E65" s="20" t="s">
        <v>685</v>
      </c>
      <c r="F65" s="21">
        <v>7288.27</v>
      </c>
      <c r="G65" s="21">
        <f>VLOOKUP(C65,PREÇOS_UNITÁRIOS!C$15:G$349,5,FALSE)</f>
        <v>182.62</v>
      </c>
      <c r="H65" s="21">
        <f t="shared" si="6"/>
        <v>1330983.8700000001</v>
      </c>
      <c r="I65" s="141">
        <f>H65/RESUMO!$D$78*100</f>
        <v>16.122053232389597</v>
      </c>
    </row>
    <row r="66" spans="1:9" ht="20.399999999999999" x14ac:dyDescent="0.25">
      <c r="A66" s="84" t="s">
        <v>896</v>
      </c>
      <c r="B66" s="140" t="s">
        <v>971</v>
      </c>
      <c r="C66" s="140">
        <f>INDEX(PREÇOS_UNITÁRIOS!C$15:C$349,MATCH(D66,PREÇOS_UNITÁRIOS!D$15:D$349,0))</f>
        <v>73</v>
      </c>
      <c r="D66" s="19" t="s">
        <v>345</v>
      </c>
      <c r="E66" s="20" t="s">
        <v>685</v>
      </c>
      <c r="F66" s="21">
        <v>576.27</v>
      </c>
      <c r="G66" s="21">
        <f>VLOOKUP(C66,PREÇOS_UNITÁRIOS!C$15:G$349,5,FALSE)</f>
        <v>197.89</v>
      </c>
      <c r="H66" s="21">
        <f t="shared" si="6"/>
        <v>114038.07</v>
      </c>
      <c r="I66" s="141">
        <f>H66/RESUMO!$D$78*100</f>
        <v>1.3813299142828612</v>
      </c>
    </row>
    <row r="67" spans="1:9" x14ac:dyDescent="0.25">
      <c r="A67" s="84" t="s">
        <v>346</v>
      </c>
      <c r="B67" s="140"/>
      <c r="C67" s="140"/>
      <c r="D67" s="19" t="s">
        <v>347</v>
      </c>
      <c r="E67" s="20"/>
      <c r="F67" s="21"/>
      <c r="G67" s="21"/>
      <c r="H67" s="21">
        <f>SUBTOTAL(9,H68:H72)</f>
        <v>470218.16000000003</v>
      </c>
      <c r="I67" s="141">
        <f>H67/RESUMO!$D$78*100</f>
        <v>5.6956980300266817</v>
      </c>
    </row>
    <row r="68" spans="1:9" ht="20.399999999999999" x14ac:dyDescent="0.25">
      <c r="A68" s="84" t="s">
        <v>348</v>
      </c>
      <c r="B68" s="140" t="s">
        <v>972</v>
      </c>
      <c r="C68" s="140">
        <f>INDEX(PREÇOS_UNITÁRIOS!C$15:C$349,MATCH(D68,PREÇOS_UNITÁRIOS!D$15:D$349,0))</f>
        <v>146</v>
      </c>
      <c r="D68" s="19" t="s">
        <v>349</v>
      </c>
      <c r="E68" s="20" t="s">
        <v>316</v>
      </c>
      <c r="F68" s="21">
        <v>11507.58</v>
      </c>
      <c r="G68" s="21">
        <f>VLOOKUP(C68,PREÇOS_UNITÁRIOS!C$15:G$349,5,FALSE)</f>
        <v>3.25</v>
      </c>
      <c r="H68" s="21">
        <f t="shared" ref="H68:H72" si="7">ROUND(G68*F68,2)</f>
        <v>37399.64</v>
      </c>
      <c r="I68" s="141">
        <f>H68/RESUMO!$D$78*100</f>
        <v>0.45301750122051232</v>
      </c>
    </row>
    <row r="69" spans="1:9" x14ac:dyDescent="0.25">
      <c r="A69" s="84" t="s">
        <v>350</v>
      </c>
      <c r="B69" s="140" t="s">
        <v>973</v>
      </c>
      <c r="C69" s="140">
        <f>INDEX(PREÇOS_UNITÁRIOS!C$15:C$349,MATCH(D69,PREÇOS_UNITÁRIOS!D$15:D$349,0))</f>
        <v>40</v>
      </c>
      <c r="D69" s="19" t="s">
        <v>351</v>
      </c>
      <c r="E69" s="20" t="s">
        <v>685</v>
      </c>
      <c r="F69" s="21">
        <v>2301.52</v>
      </c>
      <c r="G69" s="21">
        <f>VLOOKUP(C69,PREÇOS_UNITÁRIOS!C$15:G$349,5,FALSE)</f>
        <v>77.42</v>
      </c>
      <c r="H69" s="21">
        <f t="shared" si="7"/>
        <v>178183.67999999999</v>
      </c>
      <c r="I69" s="141">
        <f>H69/RESUMO!$D$78*100</f>
        <v>2.1583182477658975</v>
      </c>
    </row>
    <row r="70" spans="1:9" ht="20.399999999999999" x14ac:dyDescent="0.25">
      <c r="A70" s="84" t="s">
        <v>352</v>
      </c>
      <c r="B70" s="140" t="s">
        <v>974</v>
      </c>
      <c r="C70" s="140">
        <f>INDEX(PREÇOS_UNITÁRIOS!C$15:C$349,MATCH(D70,PREÇOS_UNITÁRIOS!D$15:D$349,0))</f>
        <v>151</v>
      </c>
      <c r="D70" s="19" t="s">
        <v>353</v>
      </c>
      <c r="E70" s="20" t="s">
        <v>685</v>
      </c>
      <c r="F70" s="21">
        <v>15362.87</v>
      </c>
      <c r="G70" s="21">
        <f>VLOOKUP(C70,PREÇOS_UNITÁRIOS!C$15:G$349,5,FALSE)</f>
        <v>9.25</v>
      </c>
      <c r="H70" s="21">
        <f t="shared" si="7"/>
        <v>142106.54999999999</v>
      </c>
      <c r="I70" s="141">
        <f>H70/RESUMO!$D$78*100</f>
        <v>1.7213201567733749</v>
      </c>
    </row>
    <row r="71" spans="1:9" ht="20.399999999999999" x14ac:dyDescent="0.25">
      <c r="A71" s="84" t="s">
        <v>354</v>
      </c>
      <c r="B71" s="140" t="s">
        <v>975</v>
      </c>
      <c r="C71" s="140">
        <f>INDEX(PREÇOS_UNITÁRIOS!C$15:C$349,MATCH(D71,PREÇOS_UNITÁRIOS!D$15:D$349,0))</f>
        <v>117</v>
      </c>
      <c r="D71" s="19" t="s">
        <v>355</v>
      </c>
      <c r="E71" s="20" t="s">
        <v>685</v>
      </c>
      <c r="F71" s="21">
        <v>13378.16</v>
      </c>
      <c r="G71" s="21">
        <f>VLOOKUP(C71,PREÇOS_UNITÁRIOS!C$15:G$349,5,FALSE)</f>
        <v>7.36</v>
      </c>
      <c r="H71" s="21">
        <f t="shared" si="7"/>
        <v>98463.26</v>
      </c>
      <c r="I71" s="141">
        <f>H71/RESUMO!$D$78*100</f>
        <v>1.1926740473230657</v>
      </c>
    </row>
    <row r="72" spans="1:9" ht="20.399999999999999" x14ac:dyDescent="0.25">
      <c r="A72" s="84" t="s">
        <v>356</v>
      </c>
      <c r="B72" s="140" t="s">
        <v>976</v>
      </c>
      <c r="C72" s="140">
        <f>INDEX(PREÇOS_UNITÁRIOS!C$15:C$349,MATCH(D72,PREÇOS_UNITÁRIOS!D$15:D$349,0))</f>
        <v>168</v>
      </c>
      <c r="D72" s="19" t="s">
        <v>695</v>
      </c>
      <c r="E72" s="20" t="s">
        <v>685</v>
      </c>
      <c r="F72" s="21">
        <v>3301.65</v>
      </c>
      <c r="G72" s="21">
        <f>VLOOKUP(C72,PREÇOS_UNITÁRIOS!C$15:G$349,5,FALSE)</f>
        <v>4.26</v>
      </c>
      <c r="H72" s="21">
        <f t="shared" si="7"/>
        <v>14065.03</v>
      </c>
      <c r="I72" s="141">
        <f>H72/RESUMO!$D$78*100</f>
        <v>0.17036807694383002</v>
      </c>
    </row>
    <row r="73" spans="1:9" x14ac:dyDescent="0.25">
      <c r="A73" s="84" t="s">
        <v>357</v>
      </c>
      <c r="B73" s="140"/>
      <c r="C73" s="140"/>
      <c r="D73" s="19" t="s">
        <v>358</v>
      </c>
      <c r="E73" s="20"/>
      <c r="F73" s="21"/>
      <c r="G73" s="21"/>
      <c r="H73" s="21">
        <f>SUBTOTAL(9,H74:H78)</f>
        <v>591001.45000000007</v>
      </c>
      <c r="I73" s="141">
        <f>H73/RESUMO!$D$78*100</f>
        <v>7.1587320117706907</v>
      </c>
    </row>
    <row r="74" spans="1:9" x14ac:dyDescent="0.25">
      <c r="A74" s="84" t="s">
        <v>359</v>
      </c>
      <c r="B74" s="140" t="s">
        <v>977</v>
      </c>
      <c r="C74" s="140">
        <f>INDEX(PREÇOS_UNITÁRIOS!C$15:C$349,MATCH(D74,PREÇOS_UNITÁRIOS!D$15:D$349,0))</f>
        <v>32</v>
      </c>
      <c r="D74" s="19" t="s">
        <v>360</v>
      </c>
      <c r="E74" s="20" t="s">
        <v>685</v>
      </c>
      <c r="F74" s="21">
        <v>13378.16</v>
      </c>
      <c r="G74" s="21">
        <f>VLOOKUP(C74,PREÇOS_UNITÁRIOS!C$15:G$349,5,FALSE)</f>
        <v>0.59</v>
      </c>
      <c r="H74" s="21">
        <f t="shared" ref="H74:H78" si="8">ROUND(G74*F74,2)</f>
        <v>7893.11</v>
      </c>
      <c r="I74" s="141">
        <f>H74/RESUMO!$D$78*100</f>
        <v>9.5608325883849099E-2</v>
      </c>
    </row>
    <row r="75" spans="1:9" x14ac:dyDescent="0.25">
      <c r="A75" s="84" t="s">
        <v>361</v>
      </c>
      <c r="B75" s="140" t="s">
        <v>978</v>
      </c>
      <c r="C75" s="140">
        <f>INDEX(PREÇOS_UNITÁRIOS!C$15:C$349,MATCH(D75,PREÇOS_UNITÁRIOS!D$15:D$349,0))</f>
        <v>33</v>
      </c>
      <c r="D75" s="19" t="s">
        <v>362</v>
      </c>
      <c r="E75" s="20" t="s">
        <v>685</v>
      </c>
      <c r="F75" s="21">
        <v>2485.06</v>
      </c>
      <c r="G75" s="21">
        <v>1.85</v>
      </c>
      <c r="H75" s="21">
        <f t="shared" si="8"/>
        <v>4597.3599999999997</v>
      </c>
      <c r="I75" s="141">
        <f>H75/RESUMO!$D$78*100</f>
        <v>5.5687288418047196E-2</v>
      </c>
    </row>
    <row r="76" spans="1:9" x14ac:dyDescent="0.25">
      <c r="A76" s="84" t="s">
        <v>363</v>
      </c>
      <c r="B76" s="140" t="s">
        <v>979</v>
      </c>
      <c r="C76" s="140">
        <f>INDEX(PREÇOS_UNITÁRIOS!C$15:C$349,MATCH(D76,PREÇOS_UNITÁRIOS!D$15:D$349,0))</f>
        <v>34</v>
      </c>
      <c r="D76" s="19" t="s">
        <v>364</v>
      </c>
      <c r="E76" s="20" t="s">
        <v>685</v>
      </c>
      <c r="F76" s="21">
        <v>12569.66</v>
      </c>
      <c r="G76" s="21">
        <v>2.64</v>
      </c>
      <c r="H76" s="21">
        <f t="shared" si="8"/>
        <v>33183.9</v>
      </c>
      <c r="I76" s="141">
        <f>H76/RESUMO!$D$78*100</f>
        <v>0.40195273159718536</v>
      </c>
    </row>
    <row r="77" spans="1:9" ht="20.399999999999999" x14ac:dyDescent="0.25">
      <c r="A77" s="84" t="s">
        <v>365</v>
      </c>
      <c r="B77" s="140" t="s">
        <v>980</v>
      </c>
      <c r="C77" s="140">
        <f>INDEX(PREÇOS_UNITÁRIOS!C$15:C$349,MATCH(D77,PREÇOS_UNITÁRIOS!D$15:D$349,0))</f>
        <v>174</v>
      </c>
      <c r="D77" s="19" t="s">
        <v>673</v>
      </c>
      <c r="E77" s="20" t="s">
        <v>686</v>
      </c>
      <c r="F77" s="21">
        <v>588673.36</v>
      </c>
      <c r="G77" s="21">
        <f>VLOOKUP(C77,PREÇOS_UNITÁRIOS!C$15:G$349,5,FALSE)</f>
        <v>0.9</v>
      </c>
      <c r="H77" s="21">
        <f t="shared" si="8"/>
        <v>529806.02</v>
      </c>
      <c r="I77" s="141">
        <f>H77/RESUMO!$D$78*100</f>
        <v>6.4174788664271842</v>
      </c>
    </row>
    <row r="78" spans="1:9" x14ac:dyDescent="0.25">
      <c r="A78" s="84" t="s">
        <v>366</v>
      </c>
      <c r="B78" s="140" t="s">
        <v>981</v>
      </c>
      <c r="C78" s="140">
        <f>INDEX(PREÇOS_UNITÁRIOS!C$15:C$349,MATCH(D78,PREÇOS_UNITÁRIOS!D$15:D$349,0))</f>
        <v>173</v>
      </c>
      <c r="D78" s="19" t="s">
        <v>367</v>
      </c>
      <c r="E78" s="20" t="s">
        <v>686</v>
      </c>
      <c r="F78" s="21">
        <v>20422.45</v>
      </c>
      <c r="G78" s="21">
        <f>VLOOKUP(C78,PREÇOS_UNITÁRIOS!C$15:G$349,5,FALSE)</f>
        <v>0.76</v>
      </c>
      <c r="H78" s="21">
        <f t="shared" si="8"/>
        <v>15521.06</v>
      </c>
      <c r="I78" s="141">
        <f>H78/RESUMO!$D$78*100</f>
        <v>0.18800479944442366</v>
      </c>
    </row>
    <row r="79" spans="1:9" x14ac:dyDescent="0.25">
      <c r="A79" s="84" t="s">
        <v>22</v>
      </c>
      <c r="B79" s="140"/>
      <c r="C79" s="140"/>
      <c r="D79" s="19" t="s">
        <v>23</v>
      </c>
      <c r="E79" s="20"/>
      <c r="F79" s="21"/>
      <c r="G79" s="21"/>
      <c r="H79" s="21">
        <f>SUBTOTAL(9,H80:H83)</f>
        <v>307667.61</v>
      </c>
      <c r="I79" s="141">
        <f>H79/RESUMO!$D$78*100</f>
        <v>3.726742072615862</v>
      </c>
    </row>
    <row r="80" spans="1:9" ht="20.399999999999999" x14ac:dyDescent="0.25">
      <c r="A80" s="84" t="s">
        <v>368</v>
      </c>
      <c r="B80" s="140" t="s">
        <v>982</v>
      </c>
      <c r="C80" s="140">
        <f>INDEX(PREÇOS_UNITÁRIOS!C$15:C$349,MATCH(D80,PREÇOS_UNITÁRIOS!D$15:D$349,0))</f>
        <v>78</v>
      </c>
      <c r="D80" s="19" t="s">
        <v>369</v>
      </c>
      <c r="E80" s="20" t="s">
        <v>316</v>
      </c>
      <c r="F80" s="21">
        <v>9287.6</v>
      </c>
      <c r="G80" s="21">
        <v>22.85</v>
      </c>
      <c r="H80" s="21">
        <f t="shared" ref="H80:H83" si="9">ROUND(G80*F80,2)</f>
        <v>212221.66</v>
      </c>
      <c r="I80" s="141">
        <f>H80/RESUMO!$D$78*100</f>
        <v>2.5706163513357123</v>
      </c>
    </row>
    <row r="81" spans="1:9" x14ac:dyDescent="0.25">
      <c r="A81" s="84" t="s">
        <v>370</v>
      </c>
      <c r="B81" s="140" t="s">
        <v>983</v>
      </c>
      <c r="C81" s="140">
        <f>INDEX(PREÇOS_UNITÁRIOS!C$15:C$349,MATCH(D81,PREÇOS_UNITÁRIOS!D$15:D$349,0))</f>
        <v>76</v>
      </c>
      <c r="D81" s="19" t="s">
        <v>692</v>
      </c>
      <c r="E81" s="20" t="s">
        <v>316</v>
      </c>
      <c r="F81" s="21">
        <v>2929.5</v>
      </c>
      <c r="G81" s="21">
        <f>VLOOKUP(C81,PREÇOS_UNITÁRIOS!C$15:G$349,5,FALSE)</f>
        <v>12.07</v>
      </c>
      <c r="H81" s="21">
        <f t="shared" si="9"/>
        <v>35359.07</v>
      </c>
      <c r="I81" s="141">
        <f>H81/RESUMO!$D$78*100</f>
        <v>0.42830031350251452</v>
      </c>
    </row>
    <row r="82" spans="1:9" x14ac:dyDescent="0.25">
      <c r="A82" s="84" t="s">
        <v>372</v>
      </c>
      <c r="B82" s="140" t="s">
        <v>984</v>
      </c>
      <c r="C82" s="140">
        <f>INDEX(PREÇOS_UNITÁRIOS!C$15:C$349,MATCH(D82,PREÇOS_UNITÁRIOS!D$15:D$349,0))</f>
        <v>21</v>
      </c>
      <c r="D82" s="19" t="s">
        <v>371</v>
      </c>
      <c r="E82" s="20" t="s">
        <v>701</v>
      </c>
      <c r="F82" s="21">
        <v>431.2</v>
      </c>
      <c r="G82" s="21">
        <f>VLOOKUP(C82,PREÇOS_UNITÁRIOS!C$15:G$349,5,FALSE)</f>
        <v>14.65</v>
      </c>
      <c r="H82" s="21">
        <f t="shared" si="9"/>
        <v>6317.08</v>
      </c>
      <c r="I82" s="141">
        <f>H82/RESUMO!$D$78*100</f>
        <v>7.651805730242521E-2</v>
      </c>
    </row>
    <row r="83" spans="1:9" x14ac:dyDescent="0.25">
      <c r="A83" s="84" t="s">
        <v>897</v>
      </c>
      <c r="B83" s="140" t="s">
        <v>985</v>
      </c>
      <c r="C83" s="140">
        <f>INDEX(PREÇOS_UNITÁRIOS!C$15:C$349,MATCH(D83,PREÇOS_UNITÁRIOS!D$15:D$349,0))</f>
        <v>153</v>
      </c>
      <c r="D83" s="19" t="s">
        <v>373</v>
      </c>
      <c r="E83" s="20" t="s">
        <v>114</v>
      </c>
      <c r="F83" s="21">
        <v>2485.89</v>
      </c>
      <c r="G83" s="21">
        <f>VLOOKUP(C83,PREÇOS_UNITÁRIOS!C$15:G$349,5,FALSE)</f>
        <v>21.63</v>
      </c>
      <c r="H83" s="21">
        <f t="shared" si="9"/>
        <v>53769.8</v>
      </c>
      <c r="I83" s="141">
        <f>H83/RESUMO!$D$78*100</f>
        <v>0.6513073504752106</v>
      </c>
    </row>
    <row r="84" spans="1:9" x14ac:dyDescent="0.25">
      <c r="A84" s="84" t="s">
        <v>24</v>
      </c>
      <c r="B84" s="140"/>
      <c r="C84" s="140"/>
      <c r="D84" s="19" t="s">
        <v>25</v>
      </c>
      <c r="E84" s="20"/>
      <c r="F84" s="21"/>
      <c r="G84" s="21"/>
      <c r="H84" s="21">
        <f>SUBTOTAL(9,H85:H92)</f>
        <v>383077.02</v>
      </c>
      <c r="I84" s="141">
        <f>H84/RESUMO!$D$78*100</f>
        <v>4.6401675089760284</v>
      </c>
    </row>
    <row r="85" spans="1:9" ht="30.6" x14ac:dyDescent="0.25">
      <c r="A85" s="84" t="s">
        <v>374</v>
      </c>
      <c r="B85" s="140" t="s">
        <v>986</v>
      </c>
      <c r="C85" s="140">
        <f>INDEX(PREÇOS_UNITÁRIOS!C$15:C$349,MATCH(D85,PREÇOS_UNITÁRIOS!D$15:D$349,0))</f>
        <v>180</v>
      </c>
      <c r="D85" s="19" t="s">
        <v>674</v>
      </c>
      <c r="E85" s="20" t="s">
        <v>117</v>
      </c>
      <c r="F85" s="21">
        <v>172</v>
      </c>
      <c r="G85" s="21">
        <f>VLOOKUP(C85,PREÇOS_UNITÁRIOS!C$15:G$349,5,FALSE)</f>
        <v>1054.5999999999999</v>
      </c>
      <c r="H85" s="21">
        <f t="shared" ref="H85:H92" si="10">ROUND(G85*F85,2)</f>
        <v>181391.2</v>
      </c>
      <c r="I85" s="141">
        <f>H85/RESUMO!$D$78*100</f>
        <v>2.1971705654757692</v>
      </c>
    </row>
    <row r="86" spans="1:9" ht="30.6" x14ac:dyDescent="0.25">
      <c r="A86" s="84" t="s">
        <v>375</v>
      </c>
      <c r="B86" s="140" t="s">
        <v>987</v>
      </c>
      <c r="C86" s="140">
        <f>INDEX(PREÇOS_UNITÁRIOS!C$15:C$349,MATCH(D86,PREÇOS_UNITÁRIOS!D$15:D$349,0))</f>
        <v>181</v>
      </c>
      <c r="D86" s="19" t="s">
        <v>676</v>
      </c>
      <c r="E86" s="20" t="s">
        <v>117</v>
      </c>
      <c r="F86" s="21">
        <v>22</v>
      </c>
      <c r="G86" s="21">
        <f>VLOOKUP(C86,PREÇOS_UNITÁRIOS!C$15:G$349,5,FALSE)</f>
        <v>1172.0999999999999</v>
      </c>
      <c r="H86" s="21">
        <f t="shared" si="10"/>
        <v>25786.2</v>
      </c>
      <c r="I86" s="141">
        <f>H86/RESUMO!$D$78*100</f>
        <v>0.31234524957920384</v>
      </c>
    </row>
    <row r="87" spans="1:9" ht="30.6" x14ac:dyDescent="0.25">
      <c r="A87" s="84" t="s">
        <v>376</v>
      </c>
      <c r="B87" s="140" t="s">
        <v>988</v>
      </c>
      <c r="C87" s="140">
        <f>INDEX(PREÇOS_UNITÁRIOS!C$15:C$349,MATCH(D87,PREÇOS_UNITÁRIOS!D$15:D$349,0))</f>
        <v>182</v>
      </c>
      <c r="D87" s="19" t="s">
        <v>693</v>
      </c>
      <c r="E87" s="20" t="s">
        <v>117</v>
      </c>
      <c r="F87" s="21">
        <v>21</v>
      </c>
      <c r="G87" s="21">
        <f>VLOOKUP(C87,PREÇOS_UNITÁRIOS!C$15:G$349,5,FALSE)</f>
        <v>1289.6199999999999</v>
      </c>
      <c r="H87" s="21">
        <f t="shared" si="10"/>
        <v>27082.02</v>
      </c>
      <c r="I87" s="141">
        <f>H87/RESUMO!$D$78*100</f>
        <v>0.32804136693304908</v>
      </c>
    </row>
    <row r="88" spans="1:9" ht="30.6" x14ac:dyDescent="0.25">
      <c r="A88" s="84" t="s">
        <v>377</v>
      </c>
      <c r="B88" s="140" t="s">
        <v>989</v>
      </c>
      <c r="C88" s="140">
        <f>INDEX(PREÇOS_UNITÁRIOS!C$15:C$349,MATCH(D88,PREÇOS_UNITÁRIOS!D$15:D$349,0))</f>
        <v>183</v>
      </c>
      <c r="D88" s="19" t="s">
        <v>696</v>
      </c>
      <c r="E88" s="20" t="s">
        <v>117</v>
      </c>
      <c r="F88" s="21">
        <v>10</v>
      </c>
      <c r="G88" s="21">
        <f>VLOOKUP(C88,PREÇOS_UNITÁRIOS!C$15:G$349,5,FALSE)</f>
        <v>1352.1</v>
      </c>
      <c r="H88" s="21">
        <f t="shared" si="10"/>
        <v>13521</v>
      </c>
      <c r="I88" s="141">
        <f>H88/RESUMO!$D$78*100</f>
        <v>0.16377830465754611</v>
      </c>
    </row>
    <row r="89" spans="1:9" ht="30.6" x14ac:dyDescent="0.25">
      <c r="A89" s="84" t="s">
        <v>378</v>
      </c>
      <c r="B89" s="140" t="s">
        <v>990</v>
      </c>
      <c r="C89" s="140">
        <f>INDEX(PREÇOS_UNITÁRIOS!C$15:C$349,MATCH(D89,PREÇOS_UNITÁRIOS!D$15:D$349,0))</f>
        <v>1</v>
      </c>
      <c r="D89" s="19" t="s">
        <v>705</v>
      </c>
      <c r="E89" s="20" t="s">
        <v>117</v>
      </c>
      <c r="F89" s="21">
        <v>4</v>
      </c>
      <c r="G89" s="21">
        <f>VLOOKUP(C89,PREÇOS_UNITÁRIOS!C$15:G$349,5,FALSE)</f>
        <v>1414.57</v>
      </c>
      <c r="H89" s="21">
        <f t="shared" si="10"/>
        <v>5658.28</v>
      </c>
      <c r="I89" s="141">
        <f>H89/RESUMO!$D$78*100</f>
        <v>6.8538089318667256E-2</v>
      </c>
    </row>
    <row r="90" spans="1:9" x14ac:dyDescent="0.25">
      <c r="A90" s="84" t="s">
        <v>898</v>
      </c>
      <c r="B90" s="140" t="s">
        <v>991</v>
      </c>
      <c r="C90" s="140">
        <f>INDEX(PREÇOS_UNITÁRIOS!C$15:C$349,MATCH(D90,PREÇOS_UNITÁRIOS!D$15:D$349,0))</f>
        <v>23</v>
      </c>
      <c r="D90" s="19" t="s">
        <v>687</v>
      </c>
      <c r="E90" s="20" t="s">
        <v>117</v>
      </c>
      <c r="F90" s="21">
        <v>651</v>
      </c>
      <c r="G90" s="21">
        <f>VLOOKUP(C90,PREÇOS_UNITÁRIOS!C$15:G$349,5,FALSE)</f>
        <v>135.91999999999999</v>
      </c>
      <c r="H90" s="21">
        <f t="shared" si="10"/>
        <v>88483.92</v>
      </c>
      <c r="I90" s="141">
        <f>H90/RESUMO!$D$78*100</f>
        <v>1.071795459437463</v>
      </c>
    </row>
    <row r="91" spans="1:9" x14ac:dyDescent="0.25">
      <c r="A91" s="84" t="s">
        <v>899</v>
      </c>
      <c r="B91" s="140" t="s">
        <v>992</v>
      </c>
      <c r="C91" s="140">
        <f>INDEX(PREÇOS_UNITÁRIOS!C$15:C$349,MATCH(D91,PREÇOS_UNITÁRIOS!D$15:D$349,0))</f>
        <v>90</v>
      </c>
      <c r="D91" s="19" t="s">
        <v>379</v>
      </c>
      <c r="E91" s="20" t="s">
        <v>685</v>
      </c>
      <c r="F91" s="21">
        <v>125.88</v>
      </c>
      <c r="G91" s="21">
        <f>VLOOKUP(C91,PREÇOS_UNITÁRIOS!C$15:G$349,5,FALSE)</f>
        <v>323.67</v>
      </c>
      <c r="H91" s="21">
        <f t="shared" si="10"/>
        <v>40743.58</v>
      </c>
      <c r="I91" s="141">
        <f>H91/RESUMO!$D$78*100</f>
        <v>0.4935222585666077</v>
      </c>
    </row>
    <row r="92" spans="1:9" ht="20.399999999999999" x14ac:dyDescent="0.25">
      <c r="A92" s="84" t="s">
        <v>900</v>
      </c>
      <c r="B92" s="140" t="s">
        <v>993</v>
      </c>
      <c r="C92" s="140">
        <f>INDEX(PREÇOS_UNITÁRIOS!C$15:C$349,MATCH(D92,PREÇOS_UNITÁRIOS!D$15:D$349,0))</f>
        <v>19</v>
      </c>
      <c r="D92" s="19" t="s">
        <v>380</v>
      </c>
      <c r="E92" s="20" t="s">
        <v>117</v>
      </c>
      <c r="F92" s="21">
        <v>1</v>
      </c>
      <c r="G92" s="21">
        <f>VLOOKUP(C92,PREÇOS_UNITÁRIOS!C$15:G$349,5,FALSE)</f>
        <v>410.82</v>
      </c>
      <c r="H92" s="21">
        <f t="shared" si="10"/>
        <v>410.82</v>
      </c>
      <c r="I92" s="141">
        <f>H92/RESUMO!$D$78*100</f>
        <v>4.9762150077222898E-3</v>
      </c>
    </row>
    <row r="93" spans="1:9" x14ac:dyDescent="0.25">
      <c r="A93" s="84" t="s">
        <v>26</v>
      </c>
      <c r="B93" s="140"/>
      <c r="C93" s="140"/>
      <c r="D93" s="19" t="s">
        <v>901</v>
      </c>
      <c r="E93" s="20"/>
      <c r="F93" s="21"/>
      <c r="G93" s="21"/>
      <c r="H93" s="21">
        <f>SUBTOTAL(9,H94:H97)</f>
        <v>52359.19</v>
      </c>
      <c r="I93" s="141">
        <f>H93/RESUMO!$D$78*100</f>
        <v>0.63422079516621122</v>
      </c>
    </row>
    <row r="94" spans="1:9" ht="20.399999999999999" x14ac:dyDescent="0.25">
      <c r="A94" s="84" t="s">
        <v>381</v>
      </c>
      <c r="B94" s="140" t="s">
        <v>994</v>
      </c>
      <c r="C94" s="140">
        <f>INDEX(PREÇOS_UNITÁRIOS!C$15:C$349,MATCH(D94,PREÇOS_UNITÁRIOS!D$15:D$349,0))</f>
        <v>12</v>
      </c>
      <c r="D94" s="19" t="s">
        <v>385</v>
      </c>
      <c r="E94" s="20" t="s">
        <v>114</v>
      </c>
      <c r="F94" s="21">
        <v>3906</v>
      </c>
      <c r="G94" s="21">
        <f>VLOOKUP(C94,PREÇOS_UNITÁRIOS!C$15:G$349,5,FALSE)</f>
        <v>1.52</v>
      </c>
      <c r="H94" s="21">
        <f t="shared" ref="H94:H109" si="11">ROUND(G94*F94,2)</f>
        <v>5937.12</v>
      </c>
      <c r="I94" s="141">
        <f>H94/RESUMO!$D$78*100</f>
        <v>7.1915645895156421E-2</v>
      </c>
    </row>
    <row r="95" spans="1:9" ht="20.399999999999999" x14ac:dyDescent="0.25">
      <c r="A95" s="84" t="s">
        <v>383</v>
      </c>
      <c r="B95" s="140" t="s">
        <v>995</v>
      </c>
      <c r="C95" s="140">
        <f>INDEX(PREÇOS_UNITÁRIOS!C$15:C$349,MATCH(D95,PREÇOS_UNITÁRIOS!D$15:D$349,0))</f>
        <v>13</v>
      </c>
      <c r="D95" s="19" t="s">
        <v>382</v>
      </c>
      <c r="E95" s="20" t="s">
        <v>114</v>
      </c>
      <c r="F95" s="21">
        <v>7794.85</v>
      </c>
      <c r="G95" s="21">
        <f>VLOOKUP(C95,PREÇOS_UNITÁRIOS!C$15:G$349,5,FALSE)</f>
        <v>1.85</v>
      </c>
      <c r="H95" s="21">
        <f t="shared" si="11"/>
        <v>14420.47</v>
      </c>
      <c r="I95" s="141">
        <f>H95/RESUMO!$D$78*100</f>
        <v>0.17467348043524913</v>
      </c>
    </row>
    <row r="96" spans="1:9" ht="20.399999999999999" x14ac:dyDescent="0.25">
      <c r="A96" s="84" t="s">
        <v>384</v>
      </c>
      <c r="B96" s="140" t="s">
        <v>996</v>
      </c>
      <c r="C96" s="140">
        <f>INDEX(PREÇOS_UNITÁRIOS!C$15:C$349,MATCH(D96,PREÇOS_UNITÁRIOS!D$15:D$349,0))</f>
        <v>14</v>
      </c>
      <c r="D96" s="19" t="s">
        <v>734</v>
      </c>
      <c r="E96" s="20" t="s">
        <v>114</v>
      </c>
      <c r="F96" s="21">
        <v>90.75</v>
      </c>
      <c r="G96" s="21">
        <f>VLOOKUP(C96,PREÇOS_UNITÁRIOS!C$15:G$349,5,FALSE)</f>
        <v>2.2000000000000002</v>
      </c>
      <c r="H96" s="21">
        <f t="shared" si="11"/>
        <v>199.65</v>
      </c>
      <c r="I96" s="141">
        <f>H96/RESUMO!$D$78*100</f>
        <v>2.4183372919812942E-3</v>
      </c>
    </row>
    <row r="97" spans="1:9" x14ac:dyDescent="0.25">
      <c r="A97" s="84" t="s">
        <v>902</v>
      </c>
      <c r="B97" s="140" t="s">
        <v>997</v>
      </c>
      <c r="C97" s="140">
        <f>INDEX(PREÇOS_UNITÁRIOS!C$15:C$349,MATCH(D97,PREÇOS_UNITÁRIOS!D$15:D$349,0))</f>
        <v>156</v>
      </c>
      <c r="D97" s="19" t="s">
        <v>386</v>
      </c>
      <c r="E97" s="20" t="s">
        <v>114</v>
      </c>
      <c r="F97" s="21">
        <v>1179.1600000000001</v>
      </c>
      <c r="G97" s="21">
        <f>VLOOKUP(C97,PREÇOS_UNITÁRIOS!C$15:G$349,5,FALSE)</f>
        <v>26.97</v>
      </c>
      <c r="H97" s="21">
        <f t="shared" si="11"/>
        <v>31801.95</v>
      </c>
      <c r="I97" s="141">
        <f>H97/RESUMO!$D$78*100</f>
        <v>0.38521333154382431</v>
      </c>
    </row>
    <row r="98" spans="1:9" x14ac:dyDescent="0.25">
      <c r="A98" s="84" t="s">
        <v>28</v>
      </c>
      <c r="B98" s="140"/>
      <c r="C98" s="140"/>
      <c r="D98" s="19" t="s">
        <v>29</v>
      </c>
      <c r="E98" s="20"/>
      <c r="F98" s="21"/>
      <c r="G98" s="21"/>
      <c r="H98" s="21">
        <f>SUBTOTAL(9,H99:H109)</f>
        <v>502109.95000000007</v>
      </c>
      <c r="I98" s="141">
        <f>H98/RESUMO!$D$78*100</f>
        <v>6.0819995830696874</v>
      </c>
    </row>
    <row r="99" spans="1:9" x14ac:dyDescent="0.25">
      <c r="A99" s="84" t="s">
        <v>387</v>
      </c>
      <c r="B99" s="140" t="s">
        <v>998</v>
      </c>
      <c r="C99" s="140">
        <f>INDEX(PREÇOS_UNITÁRIOS!C$15:C$349,MATCH(D99,PREÇOS_UNITÁRIOS!D$15:D$349,0))</f>
        <v>50</v>
      </c>
      <c r="D99" s="19" t="s">
        <v>388</v>
      </c>
      <c r="E99" s="20" t="s">
        <v>316</v>
      </c>
      <c r="F99" s="21">
        <v>14430.55</v>
      </c>
      <c r="G99" s="21">
        <f>VLOOKUP(C99,PREÇOS_UNITÁRIOS!C$15:G$349,5,FALSE)</f>
        <v>5.91</v>
      </c>
      <c r="H99" s="21">
        <f t="shared" si="11"/>
        <v>85284.55</v>
      </c>
      <c r="I99" s="141">
        <f>H99/RESUMO!$D$78*100</f>
        <v>1.0330418617322479</v>
      </c>
    </row>
    <row r="100" spans="1:9" x14ac:dyDescent="0.25">
      <c r="A100" s="84" t="s">
        <v>389</v>
      </c>
      <c r="B100" s="140" t="s">
        <v>999</v>
      </c>
      <c r="C100" s="140">
        <f>INDEX(PREÇOS_UNITÁRIOS!C$15:C$349,MATCH(D100,PREÇOS_UNITÁRIOS!D$15:D$349,0))</f>
        <v>49</v>
      </c>
      <c r="D100" s="19" t="s">
        <v>390</v>
      </c>
      <c r="E100" s="20" t="s">
        <v>316</v>
      </c>
      <c r="F100" s="21">
        <v>2094.61</v>
      </c>
      <c r="G100" s="21">
        <f>VLOOKUP(C100,PREÇOS_UNITÁRIOS!C$15:G$349,5,FALSE)</f>
        <v>2.98</v>
      </c>
      <c r="H100" s="21">
        <f t="shared" si="11"/>
        <v>6241.94</v>
      </c>
      <c r="I100" s="141">
        <f>H100/RESUMO!$D$78*100</f>
        <v>7.5607895198145342E-2</v>
      </c>
    </row>
    <row r="101" spans="1:9" x14ac:dyDescent="0.25">
      <c r="A101" s="84" t="s">
        <v>391</v>
      </c>
      <c r="B101" s="140" t="s">
        <v>1000</v>
      </c>
      <c r="C101" s="140">
        <f>INDEX(PREÇOS_UNITÁRIOS!C$15:C$349,MATCH(D101,PREÇOS_UNITÁRIOS!D$15:D$349,0))</f>
        <v>52</v>
      </c>
      <c r="D101" s="19" t="s">
        <v>396</v>
      </c>
      <c r="E101" s="20" t="s">
        <v>316</v>
      </c>
      <c r="F101" s="21">
        <v>291.64999999999998</v>
      </c>
      <c r="G101" s="21">
        <f>VLOOKUP(C101,PREÇOS_UNITÁRIOS!C$15:G$349,5,FALSE)</f>
        <v>14.59</v>
      </c>
      <c r="H101" s="21">
        <f t="shared" si="11"/>
        <v>4255.17</v>
      </c>
      <c r="I101" s="141">
        <f>H101/RESUMO!$D$78*100</f>
        <v>5.1542380639719727E-2</v>
      </c>
    </row>
    <row r="102" spans="1:9" x14ac:dyDescent="0.25">
      <c r="A102" s="84" t="s">
        <v>393</v>
      </c>
      <c r="B102" s="140" t="s">
        <v>1001</v>
      </c>
      <c r="C102" s="140">
        <f>INDEX(PREÇOS_UNITÁRIOS!C$15:C$349,MATCH(D102,PREÇOS_UNITÁRIOS!D$15:D$349,0))</f>
        <v>51</v>
      </c>
      <c r="D102" s="19" t="s">
        <v>398</v>
      </c>
      <c r="E102" s="20" t="s">
        <v>316</v>
      </c>
      <c r="F102" s="21">
        <v>124.99</v>
      </c>
      <c r="G102" s="21">
        <f>VLOOKUP(C102,PREÇOS_UNITÁRIOS!C$15:G$349,5,FALSE)</f>
        <v>7.81</v>
      </c>
      <c r="H102" s="21">
        <f t="shared" si="11"/>
        <v>976.17</v>
      </c>
      <c r="I102" s="141">
        <f>H102/RESUMO!$D$78*100</f>
        <v>1.1824233981033707E-2</v>
      </c>
    </row>
    <row r="103" spans="1:9" x14ac:dyDescent="0.25">
      <c r="A103" s="84" t="s">
        <v>395</v>
      </c>
      <c r="B103" s="140" t="s">
        <v>1002</v>
      </c>
      <c r="C103" s="140">
        <f>INDEX(PREÇOS_UNITÁRIOS!C$15:C$349,MATCH(D103,PREÇOS_UNITÁRIOS!D$15:D$349,0))</f>
        <v>48</v>
      </c>
      <c r="D103" s="19" t="s">
        <v>678</v>
      </c>
      <c r="E103" s="20" t="s">
        <v>114</v>
      </c>
      <c r="F103" s="21">
        <v>651</v>
      </c>
      <c r="G103" s="21">
        <f>VLOOKUP(C103,PREÇOS_UNITÁRIOS!C$15:G$349,5,FALSE)</f>
        <v>5.58</v>
      </c>
      <c r="H103" s="21">
        <f t="shared" si="11"/>
        <v>3632.58</v>
      </c>
      <c r="I103" s="141">
        <f>H103/RESUMO!$D$78*100</f>
        <v>4.4001020185852287E-2</v>
      </c>
    </row>
    <row r="104" spans="1:9" ht="20.399999999999999" x14ac:dyDescent="0.25">
      <c r="A104" s="84" t="s">
        <v>397</v>
      </c>
      <c r="B104" s="140" t="s">
        <v>1003</v>
      </c>
      <c r="C104" s="140">
        <f>INDEX(PREÇOS_UNITÁRIOS!C$15:C$349,MATCH(D104,PREÇOS_UNITÁRIOS!D$15:D$349,0))</f>
        <v>157</v>
      </c>
      <c r="D104" s="19" t="s">
        <v>392</v>
      </c>
      <c r="E104" s="20" t="s">
        <v>316</v>
      </c>
      <c r="F104" s="21">
        <v>14430.55</v>
      </c>
      <c r="G104" s="21">
        <f>VLOOKUP(C104,PREÇOS_UNITÁRIOS!C$15:G$349,5,FALSE)</f>
        <v>20.74</v>
      </c>
      <c r="H104" s="21">
        <f t="shared" si="11"/>
        <v>299289.61</v>
      </c>
      <c r="I104" s="141">
        <f>H104/RESUMO!$D$78*100</f>
        <v>3.6252603304058981</v>
      </c>
    </row>
    <row r="105" spans="1:9" x14ac:dyDescent="0.25">
      <c r="A105" s="84" t="s">
        <v>399</v>
      </c>
      <c r="B105" s="140" t="s">
        <v>1004</v>
      </c>
      <c r="C105" s="140">
        <f>INDEX(PREÇOS_UNITÁRIOS!C$15:C$349,MATCH(D105,PREÇOS_UNITÁRIOS!D$15:D$349,0))</f>
        <v>184</v>
      </c>
      <c r="D105" s="19" t="s">
        <v>394</v>
      </c>
      <c r="E105" s="20" t="s">
        <v>316</v>
      </c>
      <c r="F105" s="21">
        <v>2094.61</v>
      </c>
      <c r="G105" s="21">
        <f>VLOOKUP(C105,PREÇOS_UNITÁRIOS!C$15:G$349,5,FALSE)</f>
        <v>33</v>
      </c>
      <c r="H105" s="21">
        <f t="shared" si="11"/>
        <v>69122.13</v>
      </c>
      <c r="I105" s="141">
        <f>H105/RESUMO!$D$78*100</f>
        <v>0.83726834300114694</v>
      </c>
    </row>
    <row r="106" spans="1:9" ht="20.399999999999999" x14ac:dyDescent="0.25">
      <c r="A106" s="84" t="s">
        <v>400</v>
      </c>
      <c r="B106" s="140" t="s">
        <v>1005</v>
      </c>
      <c r="C106" s="140">
        <f>INDEX(PREÇOS_UNITÁRIOS!C$15:C$349,MATCH(D106,PREÇOS_UNITÁRIOS!D$15:D$349,0))</f>
        <v>82</v>
      </c>
      <c r="D106" s="19" t="s">
        <v>401</v>
      </c>
      <c r="E106" s="20" t="s">
        <v>316</v>
      </c>
      <c r="F106" s="21">
        <v>291.64999999999998</v>
      </c>
      <c r="G106" s="21">
        <v>54.54</v>
      </c>
      <c r="H106" s="21">
        <f t="shared" si="11"/>
        <v>15906.59</v>
      </c>
      <c r="I106" s="141">
        <f>H106/RESUMO!$D$78*100</f>
        <v>0.19267467961561097</v>
      </c>
    </row>
    <row r="107" spans="1:9" ht="20.399999999999999" x14ac:dyDescent="0.25">
      <c r="A107" s="84" t="s">
        <v>402</v>
      </c>
      <c r="B107" s="140" t="s">
        <v>1006</v>
      </c>
      <c r="C107" s="140">
        <f>INDEX(PREÇOS_UNITÁRIOS!C$15:C$349,MATCH(D107,PREÇOS_UNITÁRIOS!D$15:D$349,0))</f>
        <v>135</v>
      </c>
      <c r="D107" s="19" t="s">
        <v>403</v>
      </c>
      <c r="E107" s="20" t="s">
        <v>316</v>
      </c>
      <c r="F107" s="21">
        <v>62.5</v>
      </c>
      <c r="G107" s="21">
        <f>VLOOKUP(C107,PREÇOS_UNITÁRIOS!C$15:G$349,5,FALSE)</f>
        <v>29.42</v>
      </c>
      <c r="H107" s="21">
        <f t="shared" si="11"/>
        <v>1838.75</v>
      </c>
      <c r="I107" s="141">
        <f>H107/RESUMO!$D$78*100</f>
        <v>2.2272565467721536E-2</v>
      </c>
    </row>
    <row r="108" spans="1:9" ht="30.6" x14ac:dyDescent="0.25">
      <c r="A108" s="84" t="s">
        <v>404</v>
      </c>
      <c r="B108" s="140" t="s">
        <v>1007</v>
      </c>
      <c r="C108" s="140">
        <f>INDEX(PREÇOS_UNITÁRIOS!C$15:C$349,MATCH(D108,PREÇOS_UNITÁRIOS!D$15:D$349,0))</f>
        <v>159</v>
      </c>
      <c r="D108" s="19" t="s">
        <v>405</v>
      </c>
      <c r="E108" s="20" t="s">
        <v>316</v>
      </c>
      <c r="F108" s="21">
        <v>62.5</v>
      </c>
      <c r="G108" s="21">
        <f>VLOOKUP(C108,PREÇOS_UNITÁRIOS!C$15:G$349,5,FALSE)</f>
        <v>30.68</v>
      </c>
      <c r="H108" s="21">
        <f t="shared" si="11"/>
        <v>1917.5</v>
      </c>
      <c r="I108" s="141">
        <f>H108/RESUMO!$D$78*100</f>
        <v>2.3226455083266373E-2</v>
      </c>
    </row>
    <row r="109" spans="1:9" ht="20.399999999999999" x14ac:dyDescent="0.25">
      <c r="A109" s="84" t="s">
        <v>406</v>
      </c>
      <c r="B109" s="140" t="s">
        <v>1008</v>
      </c>
      <c r="C109" s="140">
        <f>INDEX(PREÇOS_UNITÁRIOS!C$15:C$349,MATCH(D109,PREÇOS_UNITÁRIOS!D$15:D$349,0))</f>
        <v>118</v>
      </c>
      <c r="D109" s="19" t="s">
        <v>407</v>
      </c>
      <c r="E109" s="20" t="s">
        <v>114</v>
      </c>
      <c r="F109" s="21">
        <v>651</v>
      </c>
      <c r="G109" s="21">
        <f>VLOOKUP(C109,PREÇOS_UNITÁRIOS!C$15:G$349,5,FALSE)</f>
        <v>20.96</v>
      </c>
      <c r="H109" s="21">
        <f t="shared" si="11"/>
        <v>13644.96</v>
      </c>
      <c r="I109" s="141">
        <f>H109/RESUMO!$D$78*100</f>
        <v>0.16527981775904371</v>
      </c>
    </row>
    <row r="110" spans="1:9" x14ac:dyDescent="0.25">
      <c r="A110" s="84" t="s">
        <v>84</v>
      </c>
      <c r="B110" s="140"/>
      <c r="C110" s="140"/>
      <c r="D110" s="19" t="s">
        <v>83</v>
      </c>
      <c r="E110" s="20"/>
      <c r="F110" s="21"/>
      <c r="G110" s="21"/>
      <c r="H110" s="21">
        <f>SUBTOTAL(9,H111:H173)</f>
        <v>175836.18999999994</v>
      </c>
      <c r="I110" s="141">
        <f>H110/RESUMO!$D$78*100</f>
        <v>2.1298833736884957</v>
      </c>
    </row>
    <row r="111" spans="1:9" x14ac:dyDescent="0.25">
      <c r="A111" s="84" t="s">
        <v>30</v>
      </c>
      <c r="B111" s="140"/>
      <c r="C111" s="140"/>
      <c r="D111" s="19" t="s">
        <v>17</v>
      </c>
      <c r="E111" s="20"/>
      <c r="F111" s="21"/>
      <c r="G111" s="21"/>
      <c r="H111" s="21">
        <f>SUBTOTAL(9,H112:H113)</f>
        <v>332.61</v>
      </c>
      <c r="I111" s="141">
        <f>H111/RESUMO!$D$78*100</f>
        <v>4.0288663495411884E-3</v>
      </c>
    </row>
    <row r="112" spans="1:9" x14ac:dyDescent="0.25">
      <c r="A112" s="84" t="s">
        <v>163</v>
      </c>
      <c r="B112" s="140" t="s">
        <v>1009</v>
      </c>
      <c r="C112" s="140">
        <f>INDEX(PREÇOS_UNITÁRIOS!C$15:C$349,MATCH(D112,PREÇOS_UNITÁRIOS!D$15:D$349,0))</f>
        <v>53</v>
      </c>
      <c r="D112" s="19" t="s">
        <v>503</v>
      </c>
      <c r="E112" s="20" t="s">
        <v>316</v>
      </c>
      <c r="F112" s="21">
        <v>200</v>
      </c>
      <c r="G112" s="21">
        <f>VLOOKUP(C112,PREÇOS_UNITÁRIOS!C$15:G$349,5,FALSE)</f>
        <v>0.27</v>
      </c>
      <c r="H112" s="21">
        <f t="shared" ref="H112:H113" si="12">ROUND(G112*F112,2)</f>
        <v>54</v>
      </c>
      <c r="I112" s="141">
        <f>H112/RESUMO!$D$78*100</f>
        <v>6.540957363736032E-4</v>
      </c>
    </row>
    <row r="113" spans="1:9" ht="20.399999999999999" x14ac:dyDescent="0.25">
      <c r="A113" s="84" t="s">
        <v>164</v>
      </c>
      <c r="B113" s="140" t="s">
        <v>1010</v>
      </c>
      <c r="C113" s="140">
        <f>INDEX(PREÇOS_UNITÁRIOS!C$15:C$349,MATCH(D113,PREÇOS_UNITÁRIOS!D$15:D$349,0))</f>
        <v>107</v>
      </c>
      <c r="D113" s="19" t="s">
        <v>408</v>
      </c>
      <c r="E113" s="20" t="s">
        <v>316</v>
      </c>
      <c r="F113" s="21">
        <v>91.05</v>
      </c>
      <c r="G113" s="21">
        <f>VLOOKUP(C113,PREÇOS_UNITÁRIOS!C$15:G$349,5,FALSE)</f>
        <v>3.06</v>
      </c>
      <c r="H113" s="21">
        <f t="shared" si="12"/>
        <v>278.61</v>
      </c>
      <c r="I113" s="141">
        <f>H113/RESUMO!$D$78*100</f>
        <v>3.3747706131675853E-3</v>
      </c>
    </row>
    <row r="114" spans="1:9" x14ac:dyDescent="0.25">
      <c r="A114" s="84" t="s">
        <v>31</v>
      </c>
      <c r="B114" s="140"/>
      <c r="C114" s="140"/>
      <c r="D114" s="19" t="s">
        <v>21</v>
      </c>
      <c r="E114" s="20"/>
      <c r="F114" s="21"/>
      <c r="G114" s="21"/>
      <c r="H114" s="21">
        <f>SUBTOTAL(9,H115:H130)</f>
        <v>19856.46</v>
      </c>
      <c r="I114" s="141">
        <f>H114/RESUMO!$D$78*100</f>
        <v>0.24051899676801847</v>
      </c>
    </row>
    <row r="115" spans="1:9" x14ac:dyDescent="0.25">
      <c r="A115" s="84" t="s">
        <v>409</v>
      </c>
      <c r="B115" s="140"/>
      <c r="C115" s="140"/>
      <c r="D115" s="19" t="s">
        <v>410</v>
      </c>
      <c r="E115" s="20"/>
      <c r="F115" s="21"/>
      <c r="G115" s="21"/>
      <c r="H115" s="21">
        <f>SUBTOTAL(9,H116:H122)</f>
        <v>10633.650000000001</v>
      </c>
      <c r="I115" s="141">
        <f>H115/RESUMO!$D$78*100</f>
        <v>0.12880416902016975</v>
      </c>
    </row>
    <row r="116" spans="1:9" ht="20.399999999999999" x14ac:dyDescent="0.25">
      <c r="A116" s="84" t="s">
        <v>411</v>
      </c>
      <c r="B116" s="140" t="s">
        <v>964</v>
      </c>
      <c r="C116" s="140">
        <f>INDEX(PREÇOS_UNITÁRIOS!C$15:C$349,MATCH(D116,PREÇOS_UNITÁRIOS!D$15:D$349,0))</f>
        <v>59</v>
      </c>
      <c r="D116" s="19" t="s">
        <v>335</v>
      </c>
      <c r="E116" s="20" t="s">
        <v>685</v>
      </c>
      <c r="F116" s="21">
        <v>183.35</v>
      </c>
      <c r="G116" s="21">
        <f>VLOOKUP(C116,PREÇOS_UNITÁRIOS!C$15:G$349,5,FALSE)</f>
        <v>6.08</v>
      </c>
      <c r="H116" s="21">
        <f t="shared" ref="H116:H122" si="13">ROUND(G116*F116,2)</f>
        <v>1114.77</v>
      </c>
      <c r="I116" s="141">
        <f>H116/RESUMO!$D$78*100</f>
        <v>1.3503079704392624E-2</v>
      </c>
    </row>
    <row r="117" spans="1:9" ht="20.399999999999999" x14ac:dyDescent="0.25">
      <c r="A117" s="84" t="s">
        <v>412</v>
      </c>
      <c r="B117" s="140" t="s">
        <v>965</v>
      </c>
      <c r="C117" s="140">
        <f>INDEX(PREÇOS_UNITÁRIOS!C$15:C$349,MATCH(D117,PREÇOS_UNITÁRIOS!D$15:D$349,0))</f>
        <v>60</v>
      </c>
      <c r="D117" s="19" t="s">
        <v>337</v>
      </c>
      <c r="E117" s="20" t="s">
        <v>685</v>
      </c>
      <c r="F117" s="21">
        <v>74.87</v>
      </c>
      <c r="G117" s="21">
        <f>VLOOKUP(C117,PREÇOS_UNITÁRIOS!C$15:G$349,5,FALSE)</f>
        <v>6.85</v>
      </c>
      <c r="H117" s="21">
        <f t="shared" si="13"/>
        <v>512.86</v>
      </c>
      <c r="I117" s="141">
        <f>H117/RESUMO!$D$78*100</f>
        <v>6.2122136917882615E-3</v>
      </c>
    </row>
    <row r="118" spans="1:9" ht="20.399999999999999" x14ac:dyDescent="0.25">
      <c r="A118" s="84" t="s">
        <v>769</v>
      </c>
      <c r="B118" s="140" t="s">
        <v>968</v>
      </c>
      <c r="C118" s="140">
        <f>INDEX(PREÇOS_UNITÁRIOS!C$15:C$349,MATCH(D118,PREÇOS_UNITÁRIOS!D$15:D$349,0))</f>
        <v>62</v>
      </c>
      <c r="D118" s="19" t="s">
        <v>341</v>
      </c>
      <c r="E118" s="20" t="s">
        <v>685</v>
      </c>
      <c r="F118" s="21">
        <v>44.92</v>
      </c>
      <c r="G118" s="21">
        <f>VLOOKUP(C118,PREÇOS_UNITÁRIOS!C$15:G$349,5,FALSE)</f>
        <v>10.28</v>
      </c>
      <c r="H118" s="21">
        <f t="shared" si="13"/>
        <v>461.78</v>
      </c>
      <c r="I118" s="141">
        <f>H118/RESUMO!$D$78*100</f>
        <v>5.5934875767148602E-3</v>
      </c>
    </row>
    <row r="119" spans="1:9" ht="20.399999999999999" x14ac:dyDescent="0.25">
      <c r="A119" s="84" t="s">
        <v>770</v>
      </c>
      <c r="B119" s="140" t="s">
        <v>970</v>
      </c>
      <c r="C119" s="140">
        <f>INDEX(PREÇOS_UNITÁRIOS!C$15:C$349,MATCH(D119,PREÇOS_UNITÁRIOS!D$15:D$349,0))</f>
        <v>74</v>
      </c>
      <c r="D119" s="19" t="s">
        <v>343</v>
      </c>
      <c r="E119" s="20" t="s">
        <v>685</v>
      </c>
      <c r="F119" s="21">
        <v>29.95</v>
      </c>
      <c r="G119" s="21">
        <f>VLOOKUP(C119,PREÇOS_UNITÁRIOS!C$15:G$349,5,FALSE)</f>
        <v>182.62</v>
      </c>
      <c r="H119" s="21">
        <f t="shared" si="13"/>
        <v>5469.47</v>
      </c>
      <c r="I119" s="141">
        <f>H119/RESUMO!$D$78*100</f>
        <v>6.6251055689320951E-2</v>
      </c>
    </row>
    <row r="120" spans="1:9" x14ac:dyDescent="0.25">
      <c r="A120" s="84" t="s">
        <v>771</v>
      </c>
      <c r="B120" s="140" t="s">
        <v>957</v>
      </c>
      <c r="C120" s="140">
        <f>INDEX(PREÇOS_UNITÁRIOS!C$15:C$349,MATCH(D120,PREÇOS_UNITÁRIOS!D$15:D$349,0))</f>
        <v>66</v>
      </c>
      <c r="D120" s="19" t="s">
        <v>716</v>
      </c>
      <c r="E120" s="20" t="s">
        <v>685</v>
      </c>
      <c r="F120" s="21">
        <v>12.56</v>
      </c>
      <c r="G120" s="21">
        <f>VLOOKUP(C120,PREÇOS_UNITÁRIOS!C$15:G$349,5,FALSE)</f>
        <v>44.49</v>
      </c>
      <c r="H120" s="21">
        <f t="shared" si="13"/>
        <v>558.79</v>
      </c>
      <c r="I120" s="141">
        <f>H120/RESUMO!$D$78*100</f>
        <v>6.768558454226031E-3</v>
      </c>
    </row>
    <row r="121" spans="1:9" x14ac:dyDescent="0.25">
      <c r="A121" s="84" t="s">
        <v>772</v>
      </c>
      <c r="B121" s="140" t="s">
        <v>960</v>
      </c>
      <c r="C121" s="140">
        <f>INDEX(PREÇOS_UNITÁRIOS!C$15:C$349,MATCH(D121,PREÇOS_UNITÁRIOS!D$15:D$349,0))</f>
        <v>70</v>
      </c>
      <c r="D121" s="19" t="s">
        <v>712</v>
      </c>
      <c r="E121" s="20" t="s">
        <v>685</v>
      </c>
      <c r="F121" s="21">
        <v>9.42</v>
      </c>
      <c r="G121" s="21">
        <f>VLOOKUP(C121,PREÇOS_UNITÁRIOS!C$15:G$349,5,FALSE)</f>
        <v>69.2</v>
      </c>
      <c r="H121" s="21">
        <f t="shared" si="13"/>
        <v>651.86</v>
      </c>
      <c r="I121" s="141">
        <f>H121/RESUMO!$D$78*100</f>
        <v>7.8959045687499434E-3</v>
      </c>
    </row>
    <row r="122" spans="1:9" ht="20.399999999999999" x14ac:dyDescent="0.25">
      <c r="A122" s="84" t="s">
        <v>773</v>
      </c>
      <c r="B122" s="140" t="s">
        <v>971</v>
      </c>
      <c r="C122" s="140">
        <f>INDEX(PREÇOS_UNITÁRIOS!C$15:C$349,MATCH(D122,PREÇOS_UNITÁRIOS!D$15:D$349,0))</f>
        <v>73</v>
      </c>
      <c r="D122" s="19" t="s">
        <v>345</v>
      </c>
      <c r="E122" s="20" t="s">
        <v>685</v>
      </c>
      <c r="F122" s="21">
        <v>9.42</v>
      </c>
      <c r="G122" s="21">
        <f>VLOOKUP(C122,PREÇOS_UNITÁRIOS!C$15:G$349,5,FALSE)</f>
        <v>197.89</v>
      </c>
      <c r="H122" s="21">
        <f t="shared" si="13"/>
        <v>1864.12</v>
      </c>
      <c r="I122" s="141">
        <f>H122/RESUMO!$D$78*100</f>
        <v>2.2579869334977059E-2</v>
      </c>
    </row>
    <row r="123" spans="1:9" x14ac:dyDescent="0.25">
      <c r="A123" s="84" t="s">
        <v>413</v>
      </c>
      <c r="B123" s="140"/>
      <c r="C123" s="140"/>
      <c r="D123" s="19" t="s">
        <v>347</v>
      </c>
      <c r="E123" s="20"/>
      <c r="F123" s="21"/>
      <c r="G123" s="21"/>
      <c r="H123" s="21">
        <f>SUBTOTAL(9,H124:H125)</f>
        <v>2667.02</v>
      </c>
      <c r="I123" s="141">
        <f>H123/RESUMO!$D$78*100</f>
        <v>3.2305303904131985E-2</v>
      </c>
    </row>
    <row r="124" spans="1:9" ht="20.399999999999999" x14ac:dyDescent="0.25">
      <c r="A124" s="84" t="s">
        <v>414</v>
      </c>
      <c r="B124" s="140" t="s">
        <v>974</v>
      </c>
      <c r="C124" s="140">
        <f>INDEX(PREÇOS_UNITÁRIOS!C$15:C$349,MATCH(D124,PREÇOS_UNITÁRIOS!D$15:D$349,0))</f>
        <v>151</v>
      </c>
      <c r="D124" s="19" t="s">
        <v>353</v>
      </c>
      <c r="E124" s="20" t="s">
        <v>685</v>
      </c>
      <c r="F124" s="21">
        <v>197.85</v>
      </c>
      <c r="G124" s="21">
        <f>VLOOKUP(C124,PREÇOS_UNITÁRIOS!C$15:G$349,5,FALSE)</f>
        <v>9.25</v>
      </c>
      <c r="H124" s="21">
        <f t="shared" ref="H124:H134" si="14">ROUND(G124*F124,2)</f>
        <v>1830.11</v>
      </c>
      <c r="I124" s="141">
        <f>H124/RESUMO!$D$78*100</f>
        <v>2.2167910149901757E-2</v>
      </c>
    </row>
    <row r="125" spans="1:9" ht="20.399999999999999" x14ac:dyDescent="0.25">
      <c r="A125" s="84" t="s">
        <v>415</v>
      </c>
      <c r="B125" s="140" t="s">
        <v>975</v>
      </c>
      <c r="C125" s="140">
        <f>INDEX(PREÇOS_UNITÁRIOS!C$15:C$349,MATCH(D125,PREÇOS_UNITÁRIOS!D$15:D$349,0))</f>
        <v>117</v>
      </c>
      <c r="D125" s="19" t="s">
        <v>355</v>
      </c>
      <c r="E125" s="20" t="s">
        <v>685</v>
      </c>
      <c r="F125" s="21">
        <v>113.71</v>
      </c>
      <c r="G125" s="21">
        <f>VLOOKUP(C125,PREÇOS_UNITÁRIOS!C$15:G$349,5,FALSE)</f>
        <v>7.36</v>
      </c>
      <c r="H125" s="21">
        <f t="shared" si="14"/>
        <v>836.91</v>
      </c>
      <c r="I125" s="141">
        <f>H125/RESUMO!$D$78*100</f>
        <v>1.0137393754230227E-2</v>
      </c>
    </row>
    <row r="126" spans="1:9" x14ac:dyDescent="0.25">
      <c r="A126" s="84" t="s">
        <v>779</v>
      </c>
      <c r="B126" s="140"/>
      <c r="C126" s="140"/>
      <c r="D126" s="19" t="s">
        <v>358</v>
      </c>
      <c r="E126" s="20"/>
      <c r="F126" s="21"/>
      <c r="G126" s="21"/>
      <c r="H126" s="21">
        <f>SUBTOTAL(9,H127:H130)</f>
        <v>6555.79</v>
      </c>
      <c r="I126" s="141">
        <f>H126/RESUMO!$D$78*100</f>
        <v>7.9409523843716745E-2</v>
      </c>
    </row>
    <row r="127" spans="1:9" x14ac:dyDescent="0.25">
      <c r="A127" s="84" t="s">
        <v>781</v>
      </c>
      <c r="B127" s="140" t="s">
        <v>977</v>
      </c>
      <c r="C127" s="140">
        <f>INDEX(PREÇOS_UNITÁRIOS!C$15:C$349,MATCH(D127,PREÇOS_UNITÁRIOS!D$15:D$349,0))</f>
        <v>32</v>
      </c>
      <c r="D127" s="19" t="s">
        <v>360</v>
      </c>
      <c r="E127" s="20" t="s">
        <v>685</v>
      </c>
      <c r="F127" s="21">
        <v>236.45</v>
      </c>
      <c r="G127" s="21">
        <f>VLOOKUP(C127,PREÇOS_UNITÁRIOS!C$15:G$349,5,FALSE)</f>
        <v>0.59</v>
      </c>
      <c r="H127" s="21">
        <f t="shared" si="14"/>
        <v>139.51</v>
      </c>
      <c r="I127" s="141">
        <f>H127/RESUMO!$D$78*100</f>
        <v>1.6898684478052109E-3</v>
      </c>
    </row>
    <row r="128" spans="1:9" x14ac:dyDescent="0.25">
      <c r="A128" s="84" t="s">
        <v>782</v>
      </c>
      <c r="B128" s="140" t="s">
        <v>978</v>
      </c>
      <c r="C128" s="140">
        <f>INDEX(PREÇOS_UNITÁRIOS!C$15:C$349,MATCH(D128,PREÇOS_UNITÁRIOS!D$15:D$349,0))</f>
        <v>33</v>
      </c>
      <c r="D128" s="19" t="s">
        <v>362</v>
      </c>
      <c r="E128" s="20" t="s">
        <v>685</v>
      </c>
      <c r="F128" s="21">
        <v>97.33</v>
      </c>
      <c r="G128" s="21">
        <v>1.85</v>
      </c>
      <c r="H128" s="21">
        <f t="shared" si="14"/>
        <v>180.06</v>
      </c>
      <c r="I128" s="141">
        <f>H128/RESUMO!$D$78*100</f>
        <v>2.1810458942857591E-3</v>
      </c>
    </row>
    <row r="129" spans="1:9" x14ac:dyDescent="0.25">
      <c r="A129" s="84" t="s">
        <v>783</v>
      </c>
      <c r="B129" s="140" t="s">
        <v>979</v>
      </c>
      <c r="C129" s="140">
        <f>INDEX(PREÇOS_UNITÁRIOS!C$15:C$349,MATCH(D129,PREÇOS_UNITÁRIOS!D$15:D$349,0))</f>
        <v>34</v>
      </c>
      <c r="D129" s="19" t="s">
        <v>364</v>
      </c>
      <c r="E129" s="20" t="s">
        <v>685</v>
      </c>
      <c r="F129" s="21">
        <v>24.49</v>
      </c>
      <c r="G129" s="21">
        <v>2.64</v>
      </c>
      <c r="H129" s="21">
        <f t="shared" si="14"/>
        <v>64.650000000000006</v>
      </c>
      <c r="I129" s="141">
        <f>H129/RESUMO!$D$78*100</f>
        <v>7.8309795104728613E-4</v>
      </c>
    </row>
    <row r="130" spans="1:9" ht="20.399999999999999" x14ac:dyDescent="0.25">
      <c r="A130" s="84" t="s">
        <v>784</v>
      </c>
      <c r="B130" s="140" t="s">
        <v>980</v>
      </c>
      <c r="C130" s="140">
        <f>INDEX(PREÇOS_UNITÁRIOS!C$15:C$349,MATCH(D130,PREÇOS_UNITÁRIOS!D$15:D$349,0))</f>
        <v>174</v>
      </c>
      <c r="D130" s="19" t="s">
        <v>673</v>
      </c>
      <c r="E130" s="20" t="s">
        <v>686</v>
      </c>
      <c r="F130" s="21">
        <v>6857.3</v>
      </c>
      <c r="G130" s="21">
        <f>VLOOKUP(C130,PREÇOS_UNITÁRIOS!C$15:G$349,5,FALSE)</f>
        <v>0.9</v>
      </c>
      <c r="H130" s="21">
        <f t="shared" si="14"/>
        <v>6171.57</v>
      </c>
      <c r="I130" s="141">
        <f>H130/RESUMO!$D$78*100</f>
        <v>7.4755511550578482E-2</v>
      </c>
    </row>
    <row r="131" spans="1:9" x14ac:dyDescent="0.25">
      <c r="A131" s="84" t="s">
        <v>33</v>
      </c>
      <c r="B131" s="140"/>
      <c r="C131" s="140"/>
      <c r="D131" s="19" t="s">
        <v>34</v>
      </c>
      <c r="E131" s="20"/>
      <c r="F131" s="21"/>
      <c r="G131" s="21"/>
      <c r="H131" s="21">
        <f>SUBTOTAL(9,H132:H134)</f>
        <v>20157.79</v>
      </c>
      <c r="I131" s="141">
        <f>H131/RESUMO!$D$78*100</f>
        <v>0.24416897210582325</v>
      </c>
    </row>
    <row r="132" spans="1:9" ht="20.399999999999999" x14ac:dyDescent="0.25">
      <c r="A132" s="84" t="s">
        <v>416</v>
      </c>
      <c r="B132" s="140" t="s">
        <v>1011</v>
      </c>
      <c r="C132" s="140">
        <f>INDEX(PREÇOS_UNITÁRIOS!C$15:C$349,MATCH(D132,PREÇOS_UNITÁRIOS!D$15:D$349,0))</f>
        <v>77</v>
      </c>
      <c r="D132" s="19" t="s">
        <v>702</v>
      </c>
      <c r="E132" s="20" t="s">
        <v>316</v>
      </c>
      <c r="F132" s="21">
        <v>204.12</v>
      </c>
      <c r="G132" s="21">
        <v>39.840000000000003</v>
      </c>
      <c r="H132" s="21">
        <f t="shared" si="14"/>
        <v>8132.14</v>
      </c>
      <c r="I132" s="141">
        <f>H132/RESUMO!$D$78*100</f>
        <v>9.8503668548022852E-2</v>
      </c>
    </row>
    <row r="133" spans="1:9" x14ac:dyDescent="0.25">
      <c r="A133" s="84" t="s">
        <v>903</v>
      </c>
      <c r="B133" s="140" t="s">
        <v>984</v>
      </c>
      <c r="C133" s="140">
        <f>INDEX(PREÇOS_UNITÁRIOS!C$15:C$349,MATCH(D133,PREÇOS_UNITÁRIOS!D$15:D$349,0))</f>
        <v>21</v>
      </c>
      <c r="D133" s="19" t="s">
        <v>371</v>
      </c>
      <c r="E133" s="20" t="s">
        <v>701</v>
      </c>
      <c r="F133" s="21">
        <v>132</v>
      </c>
      <c r="G133" s="21">
        <f>VLOOKUP(C133,PREÇOS_UNITÁRIOS!C$15:G$349,5,FALSE)</f>
        <v>14.65</v>
      </c>
      <c r="H133" s="21">
        <f t="shared" si="14"/>
        <v>1933.8</v>
      </c>
      <c r="I133" s="141">
        <f>H133/RESUMO!$D$78*100</f>
        <v>2.3423895092579146E-2</v>
      </c>
    </row>
    <row r="134" spans="1:9" x14ac:dyDescent="0.25">
      <c r="A134" s="84" t="s">
        <v>904</v>
      </c>
      <c r="B134" s="140" t="s">
        <v>1012</v>
      </c>
      <c r="C134" s="140">
        <f>INDEX(PREÇOS_UNITÁRIOS!C$15:C$349,MATCH(D134,PREÇOS_UNITÁRIOS!D$15:D$349,0))</f>
        <v>152</v>
      </c>
      <c r="D134" s="19" t="s">
        <v>699</v>
      </c>
      <c r="E134" s="20" t="s">
        <v>297</v>
      </c>
      <c r="F134" s="21">
        <v>1.5</v>
      </c>
      <c r="G134" s="21">
        <f>VLOOKUP(C134,PREÇOS_UNITÁRIOS!C$15:G$349,5,FALSE)</f>
        <v>6727.9</v>
      </c>
      <c r="H134" s="21">
        <f t="shared" si="14"/>
        <v>10091.85</v>
      </c>
      <c r="I134" s="141">
        <f>H134/RESUMO!$D$78*100</f>
        <v>0.12224140846522126</v>
      </c>
    </row>
    <row r="135" spans="1:9" x14ac:dyDescent="0.25">
      <c r="A135" s="84" t="s">
        <v>35</v>
      </c>
      <c r="B135" s="140"/>
      <c r="C135" s="140"/>
      <c r="D135" s="19" t="s">
        <v>36</v>
      </c>
      <c r="E135" s="20"/>
      <c r="F135" s="21"/>
      <c r="G135" s="21"/>
      <c r="H135" s="21">
        <f>SUBTOTAL(9,H136:H139)</f>
        <v>46858.5</v>
      </c>
      <c r="I135" s="141">
        <f>H135/RESUMO!$D$78*100</f>
        <v>0.56759157523819415</v>
      </c>
    </row>
    <row r="136" spans="1:9" x14ac:dyDescent="0.25">
      <c r="A136" s="84" t="s">
        <v>417</v>
      </c>
      <c r="B136" s="140" t="s">
        <v>1013</v>
      </c>
      <c r="C136" s="140">
        <f>INDEX(PREÇOS_UNITÁRIOS!C$15:C$349,MATCH(D136,PREÇOS_UNITÁRIOS!D$15:D$349,0))</f>
        <v>100</v>
      </c>
      <c r="D136" s="19" t="s">
        <v>418</v>
      </c>
      <c r="E136" s="20" t="s">
        <v>685</v>
      </c>
      <c r="F136" s="21">
        <v>64.349999999999994</v>
      </c>
      <c r="G136" s="21">
        <f>VLOOKUP(C136,PREÇOS_UNITÁRIOS!C$15:G$349,5,FALSE)</f>
        <v>88.15</v>
      </c>
      <c r="H136" s="21">
        <f t="shared" ref="H136:H139" si="15">ROUND(G136*F136,2)</f>
        <v>5672.45</v>
      </c>
      <c r="I136" s="141">
        <f>H136/RESUMO!$D$78*100</f>
        <v>6.8709728885045285E-2</v>
      </c>
    </row>
    <row r="137" spans="1:9" x14ac:dyDescent="0.25">
      <c r="A137" s="84" t="s">
        <v>419</v>
      </c>
      <c r="B137" s="140" t="s">
        <v>1014</v>
      </c>
      <c r="C137" s="140">
        <f>INDEX(PREÇOS_UNITÁRIOS!C$15:C$349,MATCH(D137,PREÇOS_UNITÁRIOS!D$15:D$349,0))</f>
        <v>102</v>
      </c>
      <c r="D137" s="19" t="s">
        <v>420</v>
      </c>
      <c r="E137" s="20" t="s">
        <v>685</v>
      </c>
      <c r="F137" s="21">
        <v>4.7699999999999996</v>
      </c>
      <c r="G137" s="21">
        <f>VLOOKUP(C137,PREÇOS_UNITÁRIOS!C$15:G$349,5,FALSE)</f>
        <v>409.86</v>
      </c>
      <c r="H137" s="21">
        <f t="shared" si="15"/>
        <v>1955.03</v>
      </c>
      <c r="I137" s="141">
        <f>H137/RESUMO!$D$78*100</f>
        <v>2.368105162004603E-2</v>
      </c>
    </row>
    <row r="138" spans="1:9" x14ac:dyDescent="0.25">
      <c r="A138" s="84" t="s">
        <v>905</v>
      </c>
      <c r="B138" s="140" t="s">
        <v>1015</v>
      </c>
      <c r="C138" s="140">
        <f>INDEX(PREÇOS_UNITÁRIOS!C$15:C$349,MATCH(D138,PREÇOS_UNITÁRIOS!D$15:D$349,0))</f>
        <v>46</v>
      </c>
      <c r="D138" s="19" t="s">
        <v>421</v>
      </c>
      <c r="E138" s="20" t="s">
        <v>685</v>
      </c>
      <c r="F138" s="21">
        <v>15.53</v>
      </c>
      <c r="G138" s="21">
        <f>VLOOKUP(C138,PREÇOS_UNITÁRIOS!C$15:G$349,5,FALSE)</f>
        <v>353.76</v>
      </c>
      <c r="H138" s="21">
        <f t="shared" si="15"/>
        <v>5493.89</v>
      </c>
      <c r="I138" s="141">
        <f>H138/RESUMO!$D$78*100</f>
        <v>6.6546852316769906E-2</v>
      </c>
    </row>
    <row r="139" spans="1:9" ht="20.399999999999999" x14ac:dyDescent="0.25">
      <c r="A139" s="84" t="s">
        <v>906</v>
      </c>
      <c r="B139" s="140" t="s">
        <v>1016</v>
      </c>
      <c r="C139" s="140">
        <f>INDEX(PREÇOS_UNITÁRIOS!C$15:C$349,MATCH(D139,PREÇOS_UNITÁRIOS!D$15:D$349,0))</f>
        <v>43</v>
      </c>
      <c r="D139" s="19" t="s">
        <v>422</v>
      </c>
      <c r="E139" s="20" t="s">
        <v>685</v>
      </c>
      <c r="F139" s="21">
        <v>30.27</v>
      </c>
      <c r="G139" s="21">
        <f>VLOOKUP(C139,PREÇOS_UNITÁRIOS!C$15:G$349,5,FALSE)</f>
        <v>1114.54</v>
      </c>
      <c r="H139" s="21">
        <f t="shared" si="15"/>
        <v>33737.129999999997</v>
      </c>
      <c r="I139" s="141">
        <f>H139/RESUMO!$D$78*100</f>
        <v>0.40865394241633296</v>
      </c>
    </row>
    <row r="140" spans="1:9" x14ac:dyDescent="0.25">
      <c r="A140" s="84" t="s">
        <v>37</v>
      </c>
      <c r="B140" s="140"/>
      <c r="C140" s="140"/>
      <c r="D140" s="19" t="s">
        <v>38</v>
      </c>
      <c r="E140" s="20"/>
      <c r="F140" s="21"/>
      <c r="G140" s="21"/>
      <c r="H140" s="21">
        <f>SUBTOTAL(9,H141:H141)</f>
        <v>14735.87</v>
      </c>
      <c r="I140" s="141">
        <f>H140/RESUMO!$D$78*100</f>
        <v>0.17849388405103128</v>
      </c>
    </row>
    <row r="141" spans="1:9" ht="30.6" x14ac:dyDescent="0.25">
      <c r="A141" s="84" t="s">
        <v>423</v>
      </c>
      <c r="B141" s="140" t="s">
        <v>1017</v>
      </c>
      <c r="C141" s="140">
        <f>INDEX(PREÇOS_UNITÁRIOS!C$15:C$349,MATCH(D141,PREÇOS_UNITÁRIOS!D$15:D$349,0))</f>
        <v>96</v>
      </c>
      <c r="D141" s="19" t="s">
        <v>424</v>
      </c>
      <c r="E141" s="20" t="s">
        <v>316</v>
      </c>
      <c r="F141" s="21">
        <v>228.96</v>
      </c>
      <c r="G141" s="21">
        <f>VLOOKUP(C141,PREÇOS_UNITÁRIOS!C$15:G$349,5,FALSE)</f>
        <v>64.36</v>
      </c>
      <c r="H141" s="21">
        <f t="shared" ref="H141:H154" si="16">ROUND(G141*F141,2)</f>
        <v>14735.87</v>
      </c>
      <c r="I141" s="141">
        <f>H141/RESUMO!$D$78*100</f>
        <v>0.17849388405103128</v>
      </c>
    </row>
    <row r="142" spans="1:9" x14ac:dyDescent="0.25">
      <c r="A142" s="84" t="s">
        <v>39</v>
      </c>
      <c r="B142" s="140"/>
      <c r="C142" s="140"/>
      <c r="D142" s="19" t="s">
        <v>40</v>
      </c>
      <c r="E142" s="20"/>
      <c r="F142" s="21"/>
      <c r="G142" s="21"/>
      <c r="H142" s="21">
        <f>SUBTOTAL(9,H143:H154)</f>
        <v>35951.57</v>
      </c>
      <c r="I142" s="141">
        <f>H142/RESUMO!$D$78*100</f>
        <v>0.43547719727661371</v>
      </c>
    </row>
    <row r="143" spans="1:9" ht="20.399999999999999" x14ac:dyDescent="0.25">
      <c r="A143" s="84" t="s">
        <v>425</v>
      </c>
      <c r="B143" s="140" t="s">
        <v>1018</v>
      </c>
      <c r="C143" s="140">
        <f>INDEX(PREÇOS_UNITÁRIOS!C$15:C$349,MATCH(D143,PREÇOS_UNITÁRIOS!D$15:D$349,0))</f>
        <v>124</v>
      </c>
      <c r="D143" s="19" t="s">
        <v>426</v>
      </c>
      <c r="E143" s="20" t="s">
        <v>316</v>
      </c>
      <c r="F143" s="21">
        <v>140</v>
      </c>
      <c r="G143" s="21">
        <f>VLOOKUP(C143,PREÇOS_UNITÁRIOS!C$15:G$349,5,FALSE)</f>
        <v>141.66</v>
      </c>
      <c r="H143" s="21">
        <f t="shared" si="16"/>
        <v>19832.400000000001</v>
      </c>
      <c r="I143" s="141">
        <f>H143/RESUMO!$D$78*100</f>
        <v>0.24022756077881202</v>
      </c>
    </row>
    <row r="144" spans="1:9" x14ac:dyDescent="0.25">
      <c r="A144" s="84" t="s">
        <v>427</v>
      </c>
      <c r="B144" s="140" t="s">
        <v>1019</v>
      </c>
      <c r="C144" s="140">
        <f>INDEX(PREÇOS_UNITÁRIOS!C$15:C$349,MATCH(D144,PREÇOS_UNITÁRIOS!D$15:D$349,0))</f>
        <v>101</v>
      </c>
      <c r="D144" s="19" t="s">
        <v>428</v>
      </c>
      <c r="E144" s="20" t="s">
        <v>685</v>
      </c>
      <c r="F144" s="21">
        <v>0.47</v>
      </c>
      <c r="G144" s="21">
        <f>VLOOKUP(C144,PREÇOS_UNITÁRIOS!C$15:G$349,5,FALSE)</f>
        <v>323.67</v>
      </c>
      <c r="H144" s="21">
        <f t="shared" si="16"/>
        <v>152.12</v>
      </c>
      <c r="I144" s="141">
        <f>H144/RESUMO!$D$78*100</f>
        <v>1.8426119151324543E-3</v>
      </c>
    </row>
    <row r="145" spans="1:9" ht="20.399999999999999" x14ac:dyDescent="0.25">
      <c r="A145" s="84" t="s">
        <v>429</v>
      </c>
      <c r="B145" s="140" t="s">
        <v>1020</v>
      </c>
      <c r="C145" s="140">
        <f>INDEX(PREÇOS_UNITÁRIOS!C$15:C$349,MATCH(D145,PREÇOS_UNITÁRIOS!D$15:D$349,0))</f>
        <v>2</v>
      </c>
      <c r="D145" s="19" t="s">
        <v>430</v>
      </c>
      <c r="E145" s="20" t="s">
        <v>316</v>
      </c>
      <c r="F145" s="21">
        <v>7.38</v>
      </c>
      <c r="G145" s="21">
        <v>73.47</v>
      </c>
      <c r="H145" s="21">
        <f t="shared" si="16"/>
        <v>542.21</v>
      </c>
      <c r="I145" s="141">
        <f>H145/RESUMO!$D$78*100</f>
        <v>6.5677268373913224E-3</v>
      </c>
    </row>
    <row r="146" spans="1:9" ht="20.399999999999999" x14ac:dyDescent="0.25">
      <c r="A146" s="84" t="s">
        <v>431</v>
      </c>
      <c r="B146" s="140" t="s">
        <v>1021</v>
      </c>
      <c r="C146" s="140">
        <f>INDEX(PREÇOS_UNITÁRIOS!C$15:C$349,MATCH(D146,PREÇOS_UNITÁRIOS!D$15:D$349,0))</f>
        <v>99</v>
      </c>
      <c r="D146" s="19" t="s">
        <v>432</v>
      </c>
      <c r="E146" s="20" t="s">
        <v>316</v>
      </c>
      <c r="F146" s="21">
        <v>5.04</v>
      </c>
      <c r="G146" s="21">
        <f>VLOOKUP(C146,PREÇOS_UNITÁRIOS!C$15:G$349,5,FALSE)</f>
        <v>50.69</v>
      </c>
      <c r="H146" s="21">
        <f t="shared" si="16"/>
        <v>255.48</v>
      </c>
      <c r="I146" s="141">
        <f>H146/RESUMO!$D$78*100</f>
        <v>3.0945996060875581E-3</v>
      </c>
    </row>
    <row r="147" spans="1:9" ht="20.399999999999999" x14ac:dyDescent="0.25">
      <c r="A147" s="84" t="s">
        <v>433</v>
      </c>
      <c r="B147" s="140" t="s">
        <v>1022</v>
      </c>
      <c r="C147" s="140">
        <f>INDEX(PREÇOS_UNITÁRIOS!C$15:C$349,MATCH(D147,PREÇOS_UNITÁRIOS!D$15:D$349,0))</f>
        <v>42</v>
      </c>
      <c r="D147" s="19" t="s">
        <v>434</v>
      </c>
      <c r="E147" s="20" t="s">
        <v>114</v>
      </c>
      <c r="F147" s="21">
        <v>60</v>
      </c>
      <c r="G147" s="21">
        <f>VLOOKUP(C147,PREÇOS_UNITÁRIOS!C$15:G$349,5,FALSE)</f>
        <v>26.62</v>
      </c>
      <c r="H147" s="21">
        <f t="shared" si="16"/>
        <v>1597.2</v>
      </c>
      <c r="I147" s="141">
        <f>H147/RESUMO!$D$78*100</f>
        <v>1.9346698335850353E-2</v>
      </c>
    </row>
    <row r="148" spans="1:9" x14ac:dyDescent="0.25">
      <c r="A148" s="84" t="s">
        <v>435</v>
      </c>
      <c r="B148" s="140" t="s">
        <v>1023</v>
      </c>
      <c r="C148" s="140">
        <f>INDEX(PREÇOS_UNITÁRIOS!C$15:C$349,MATCH(D148,PREÇOS_UNITÁRIOS!D$15:D$349,0))</f>
        <v>112</v>
      </c>
      <c r="D148" s="19" t="s">
        <v>436</v>
      </c>
      <c r="E148" s="20" t="s">
        <v>117</v>
      </c>
      <c r="F148" s="21">
        <v>2</v>
      </c>
      <c r="G148" s="21">
        <f>VLOOKUP(C148,PREÇOS_UNITÁRIOS!C$15:G$349,5,FALSE)</f>
        <v>628.05999999999995</v>
      </c>
      <c r="H148" s="21">
        <f t="shared" si="16"/>
        <v>1256.1199999999999</v>
      </c>
      <c r="I148" s="141">
        <f>H148/RESUMO!$D$78*100</f>
        <v>1.5215235858770564E-2</v>
      </c>
    </row>
    <row r="149" spans="1:9" ht="20.399999999999999" x14ac:dyDescent="0.25">
      <c r="A149" s="84" t="s">
        <v>437</v>
      </c>
      <c r="B149" s="140" t="s">
        <v>1024</v>
      </c>
      <c r="C149" s="140">
        <f>INDEX(PREÇOS_UNITÁRIOS!C$15:C$349,MATCH(D149,PREÇOS_UNITÁRIOS!D$15:D$349,0))</f>
        <v>129</v>
      </c>
      <c r="D149" s="19" t="s">
        <v>438</v>
      </c>
      <c r="E149" s="20" t="s">
        <v>316</v>
      </c>
      <c r="F149" s="21">
        <v>304.83999999999997</v>
      </c>
      <c r="G149" s="21">
        <f>VLOOKUP(C149,PREÇOS_UNITÁRIOS!C$15:G$349,5,FALSE)</f>
        <v>9.31</v>
      </c>
      <c r="H149" s="21">
        <f t="shared" si="16"/>
        <v>2838.06</v>
      </c>
      <c r="I149" s="141">
        <f>H149/RESUMO!$D$78*100</f>
        <v>3.4377091584675341E-2</v>
      </c>
    </row>
    <row r="150" spans="1:9" ht="20.399999999999999" x14ac:dyDescent="0.25">
      <c r="A150" s="84" t="s">
        <v>439</v>
      </c>
      <c r="B150" s="140" t="s">
        <v>1008</v>
      </c>
      <c r="C150" s="140">
        <f>INDEX(PREÇOS_UNITÁRIOS!C$15:C$349,MATCH(D150,PREÇOS_UNITÁRIOS!D$15:D$349,0))</f>
        <v>118</v>
      </c>
      <c r="D150" s="19" t="s">
        <v>407</v>
      </c>
      <c r="E150" s="20" t="s">
        <v>114</v>
      </c>
      <c r="F150" s="21">
        <v>20</v>
      </c>
      <c r="G150" s="21">
        <f>VLOOKUP(C150,PREÇOS_UNITÁRIOS!C$15:G$349,5,FALSE)</f>
        <v>20.96</v>
      </c>
      <c r="H150" s="21">
        <f t="shared" si="16"/>
        <v>419.2</v>
      </c>
      <c r="I150" s="141">
        <f>H150/RESUMO!$D$78*100</f>
        <v>5.077720975700268E-3</v>
      </c>
    </row>
    <row r="151" spans="1:9" x14ac:dyDescent="0.25">
      <c r="A151" s="84" t="s">
        <v>440</v>
      </c>
      <c r="B151" s="140" t="s">
        <v>1025</v>
      </c>
      <c r="C151" s="140">
        <f>INDEX(PREÇOS_UNITÁRIOS!C$15:C$349,MATCH(D151,PREÇOS_UNITÁRIOS!D$15:D$349,0))</f>
        <v>35</v>
      </c>
      <c r="D151" s="19" t="s">
        <v>441</v>
      </c>
      <c r="E151" s="20" t="s">
        <v>685</v>
      </c>
      <c r="F151" s="21">
        <v>15</v>
      </c>
      <c r="G151" s="21">
        <v>41.03</v>
      </c>
      <c r="H151" s="21">
        <f t="shared" si="16"/>
        <v>615.45000000000005</v>
      </c>
      <c r="I151" s="141">
        <f>H151/RESUMO!$D$78*100</f>
        <v>7.4548744620580396E-3</v>
      </c>
    </row>
    <row r="152" spans="1:9" ht="20.399999999999999" x14ac:dyDescent="0.25">
      <c r="A152" s="84" t="s">
        <v>442</v>
      </c>
      <c r="B152" s="140" t="s">
        <v>1026</v>
      </c>
      <c r="C152" s="140">
        <f>INDEX(PREÇOS_UNITÁRIOS!C$15:C$349,MATCH(D152,PREÇOS_UNITÁRIOS!D$15:D$349,0))</f>
        <v>126</v>
      </c>
      <c r="D152" s="19" t="s">
        <v>443</v>
      </c>
      <c r="E152" s="20" t="s">
        <v>316</v>
      </c>
      <c r="F152" s="21">
        <v>75</v>
      </c>
      <c r="G152" s="21">
        <f>VLOOKUP(C152,PREÇOS_UNITÁRIOS!C$15:G$349,5,FALSE)</f>
        <v>37.369999999999997</v>
      </c>
      <c r="H152" s="21">
        <f t="shared" si="16"/>
        <v>2802.75</v>
      </c>
      <c r="I152" s="141">
        <f>H152/RESUMO!$D$78*100</f>
        <v>3.3949385650391045E-2</v>
      </c>
    </row>
    <row r="153" spans="1:9" ht="20.399999999999999" x14ac:dyDescent="0.25">
      <c r="A153" s="84" t="s">
        <v>444</v>
      </c>
      <c r="B153" s="140" t="s">
        <v>1005</v>
      </c>
      <c r="C153" s="140">
        <f>INDEX(PREÇOS_UNITÁRIOS!C$15:C$349,MATCH(D153,PREÇOS_UNITÁRIOS!D$15:D$349,0))</f>
        <v>82</v>
      </c>
      <c r="D153" s="19" t="s">
        <v>401</v>
      </c>
      <c r="E153" s="20" t="s">
        <v>316</v>
      </c>
      <c r="F153" s="21">
        <v>55</v>
      </c>
      <c r="G153" s="21">
        <v>54.54</v>
      </c>
      <c r="H153" s="21">
        <f t="shared" si="16"/>
        <v>2999.7</v>
      </c>
      <c r="I153" s="141">
        <f>H153/RESUMO!$D$78*100</f>
        <v>3.6335018155553657E-2</v>
      </c>
    </row>
    <row r="154" spans="1:9" ht="20.399999999999999" x14ac:dyDescent="0.25">
      <c r="A154" s="84" t="s">
        <v>445</v>
      </c>
      <c r="B154" s="140" t="s">
        <v>1027</v>
      </c>
      <c r="C154" s="140">
        <f>INDEX(PREÇOS_UNITÁRIOS!C$15:C$349,MATCH(D154,PREÇOS_UNITÁRIOS!D$15:D$349,0))</f>
        <v>141</v>
      </c>
      <c r="D154" s="19" t="s">
        <v>446</v>
      </c>
      <c r="E154" s="20" t="s">
        <v>316</v>
      </c>
      <c r="F154" s="21">
        <v>12.05</v>
      </c>
      <c r="G154" s="21">
        <f>VLOOKUP(C154,PREÇOS_UNITÁRIOS!C$15:G$349,5,FALSE)</f>
        <v>219.16</v>
      </c>
      <c r="H154" s="21">
        <f t="shared" si="16"/>
        <v>2640.88</v>
      </c>
      <c r="I154" s="141">
        <f>H154/RESUMO!$D$78*100</f>
        <v>3.1988673116191135E-2</v>
      </c>
    </row>
    <row r="155" spans="1:9" x14ac:dyDescent="0.25">
      <c r="A155" s="84" t="s">
        <v>41</v>
      </c>
      <c r="B155" s="140"/>
      <c r="C155" s="140"/>
      <c r="D155" s="19" t="s">
        <v>42</v>
      </c>
      <c r="E155" s="20"/>
      <c r="F155" s="21"/>
      <c r="G155" s="21"/>
      <c r="H155" s="21">
        <f>SUBTOTAL(9,H156:H157)</f>
        <v>5848.58</v>
      </c>
      <c r="I155" s="141">
        <f>H155/RESUMO!$D$78*100</f>
        <v>7.0843171145183861E-2</v>
      </c>
    </row>
    <row r="156" spans="1:9" x14ac:dyDescent="0.25">
      <c r="A156" s="84" t="s">
        <v>447</v>
      </c>
      <c r="B156" s="140" t="s">
        <v>1028</v>
      </c>
      <c r="C156" s="140">
        <f>INDEX(PREÇOS_UNITÁRIOS!C$15:C$349,MATCH(D156,PREÇOS_UNITÁRIOS!D$15:D$349,0))</f>
        <v>122</v>
      </c>
      <c r="D156" s="19" t="s">
        <v>448</v>
      </c>
      <c r="E156" s="20" t="s">
        <v>449</v>
      </c>
      <c r="F156" s="21">
        <v>765.2</v>
      </c>
      <c r="G156" s="21">
        <f>VLOOKUP(C156,PREÇOS_UNITÁRIOS!C$15:G$349,5,FALSE)</f>
        <v>7.12</v>
      </c>
      <c r="H156" s="21">
        <f t="shared" ref="H156:H165" si="17">ROUND(G156*F156,2)</f>
        <v>5448.22</v>
      </c>
      <c r="I156" s="141">
        <f>H156/RESUMO!$D$78*100</f>
        <v>6.5993656904173942E-2</v>
      </c>
    </row>
    <row r="157" spans="1:9" ht="20.399999999999999" x14ac:dyDescent="0.25">
      <c r="A157" s="84" t="s">
        <v>450</v>
      </c>
      <c r="B157" s="140" t="s">
        <v>1029</v>
      </c>
      <c r="C157" s="140">
        <f>INDEX(PREÇOS_UNITÁRIOS!C$15:C$349,MATCH(D157,PREÇOS_UNITÁRIOS!D$15:D$349,0))</f>
        <v>164</v>
      </c>
      <c r="D157" s="19" t="s">
        <v>725</v>
      </c>
      <c r="E157" s="20" t="s">
        <v>117</v>
      </c>
      <c r="F157" s="21">
        <v>1</v>
      </c>
      <c r="G157" s="21">
        <f>VLOOKUP(C157,PREÇOS_UNITÁRIOS!C$15:G$349,5,FALSE)</f>
        <v>400.36</v>
      </c>
      <c r="H157" s="21">
        <f t="shared" si="17"/>
        <v>400.36</v>
      </c>
      <c r="I157" s="141">
        <f>H157/RESUMO!$D$78*100</f>
        <v>4.8495142410099222E-3</v>
      </c>
    </row>
    <row r="158" spans="1:9" x14ac:dyDescent="0.25">
      <c r="A158" s="84" t="s">
        <v>43</v>
      </c>
      <c r="B158" s="140"/>
      <c r="C158" s="140"/>
      <c r="D158" s="19" t="s">
        <v>44</v>
      </c>
      <c r="E158" s="20"/>
      <c r="F158" s="21"/>
      <c r="G158" s="21"/>
      <c r="H158" s="21">
        <f>SUBTOTAL(9,H159:H165)</f>
        <v>17591.25</v>
      </c>
      <c r="I158" s="141">
        <f>H158/RESUMO!$D$78*100</f>
        <v>0.21308077078670642</v>
      </c>
    </row>
    <row r="159" spans="1:9" x14ac:dyDescent="0.25">
      <c r="A159" s="84" t="s">
        <v>451</v>
      </c>
      <c r="B159" s="140" t="s">
        <v>1030</v>
      </c>
      <c r="C159" s="140">
        <f>INDEX(PREÇOS_UNITÁRIOS!C$15:C$349,MATCH(D159,PREÇOS_UNITÁRIOS!D$15:D$349,0))</f>
        <v>27</v>
      </c>
      <c r="D159" s="19" t="s">
        <v>452</v>
      </c>
      <c r="E159" s="20" t="s">
        <v>117</v>
      </c>
      <c r="F159" s="21">
        <v>6</v>
      </c>
      <c r="G159" s="21">
        <f>VLOOKUP(C159,PREÇOS_UNITÁRIOS!C$15:G$349,5,FALSE)</f>
        <v>16.96</v>
      </c>
      <c r="H159" s="21">
        <f t="shared" si="17"/>
        <v>101.76</v>
      </c>
      <c r="I159" s="141">
        <f>H159/RESUMO!$D$78*100</f>
        <v>1.2326070765440345E-3</v>
      </c>
    </row>
    <row r="160" spans="1:9" x14ac:dyDescent="0.25">
      <c r="A160" s="84" t="s">
        <v>453</v>
      </c>
      <c r="B160" s="140" t="s">
        <v>1031</v>
      </c>
      <c r="C160" s="140">
        <f>INDEX(PREÇOS_UNITÁRIOS!C$15:C$349,MATCH(D160,PREÇOS_UNITÁRIOS!D$15:D$349,0))</f>
        <v>24</v>
      </c>
      <c r="D160" s="19" t="s">
        <v>454</v>
      </c>
      <c r="E160" s="20" t="s">
        <v>117</v>
      </c>
      <c r="F160" s="21">
        <v>4</v>
      </c>
      <c r="G160" s="21">
        <f>VLOOKUP(C160,PREÇOS_UNITÁRIOS!C$15:G$349,5,FALSE)</f>
        <v>177.38</v>
      </c>
      <c r="H160" s="21">
        <f t="shared" si="17"/>
        <v>709.52</v>
      </c>
      <c r="I160" s="141">
        <f>H160/RESUMO!$D$78*100</f>
        <v>8.59433346058887E-3</v>
      </c>
    </row>
    <row r="161" spans="1:9" ht="20.399999999999999" x14ac:dyDescent="0.25">
      <c r="A161" s="84" t="s">
        <v>455</v>
      </c>
      <c r="B161" s="140" t="s">
        <v>1032</v>
      </c>
      <c r="C161" s="140">
        <f>INDEX(PREÇOS_UNITÁRIOS!C$15:C$349,MATCH(D161,PREÇOS_UNITÁRIOS!D$15:D$349,0))</f>
        <v>113</v>
      </c>
      <c r="D161" s="19" t="s">
        <v>456</v>
      </c>
      <c r="E161" s="20" t="s">
        <v>117</v>
      </c>
      <c r="F161" s="21">
        <v>2</v>
      </c>
      <c r="G161" s="21">
        <f>VLOOKUP(C161,PREÇOS_UNITÁRIOS!C$15:G$349,5,FALSE)</f>
        <v>1786.02</v>
      </c>
      <c r="H161" s="21">
        <f t="shared" si="17"/>
        <v>3572.04</v>
      </c>
      <c r="I161" s="141">
        <f>H161/RESUMO!$D$78*100</f>
        <v>4.3267706188073442E-2</v>
      </c>
    </row>
    <row r="162" spans="1:9" x14ac:dyDescent="0.25">
      <c r="A162" s="84" t="s">
        <v>457</v>
      </c>
      <c r="B162" s="140" t="s">
        <v>1033</v>
      </c>
      <c r="C162" s="140">
        <f>INDEX(PREÇOS_UNITÁRIOS!C$15:C$349,MATCH(D162,PREÇOS_UNITÁRIOS!D$15:D$349,0))</f>
        <v>144</v>
      </c>
      <c r="D162" s="19" t="s">
        <v>458</v>
      </c>
      <c r="E162" s="20" t="s">
        <v>117</v>
      </c>
      <c r="F162" s="21">
        <v>1</v>
      </c>
      <c r="G162" s="21">
        <f>VLOOKUP(C162,PREÇOS_UNITÁRIOS!C$15:G$349,5,FALSE)</f>
        <v>532.59</v>
      </c>
      <c r="H162" s="21">
        <f t="shared" si="17"/>
        <v>532.59</v>
      </c>
      <c r="I162" s="141">
        <f>H162/RESUMO!$D$78*100</f>
        <v>6.4512008932447662E-3</v>
      </c>
    </row>
    <row r="163" spans="1:9" x14ac:dyDescent="0.25">
      <c r="A163" s="84" t="s">
        <v>459</v>
      </c>
      <c r="B163" s="140" t="s">
        <v>1034</v>
      </c>
      <c r="C163" s="140">
        <f>INDEX(PREÇOS_UNITÁRIOS!C$15:C$349,MATCH(D163,PREÇOS_UNITÁRIOS!D$15:D$349,0))</f>
        <v>143</v>
      </c>
      <c r="D163" s="19" t="s">
        <v>460</v>
      </c>
      <c r="E163" s="20" t="s">
        <v>117</v>
      </c>
      <c r="F163" s="21">
        <v>1</v>
      </c>
      <c r="G163" s="21">
        <f>VLOOKUP(C163,PREÇOS_UNITÁRIOS!C$15:G$349,5,FALSE)</f>
        <v>693.86</v>
      </c>
      <c r="H163" s="21">
        <f t="shared" si="17"/>
        <v>693.86</v>
      </c>
      <c r="I163" s="141">
        <f>H163/RESUMO!$D$78*100</f>
        <v>8.4046456970405248E-3</v>
      </c>
    </row>
    <row r="164" spans="1:9" ht="20.399999999999999" x14ac:dyDescent="0.25">
      <c r="A164" s="84" t="s">
        <v>461</v>
      </c>
      <c r="B164" s="140" t="s">
        <v>1035</v>
      </c>
      <c r="C164" s="140">
        <f>INDEX(PREÇOS_UNITÁRIOS!C$15:C$349,MATCH(D164,PREÇOS_UNITÁRIOS!D$15:D$349,0))</f>
        <v>87</v>
      </c>
      <c r="D164" s="19" t="s">
        <v>462</v>
      </c>
      <c r="E164" s="20" t="s">
        <v>117</v>
      </c>
      <c r="F164" s="21">
        <v>1</v>
      </c>
      <c r="G164" s="21">
        <f>VLOOKUP(C164,PREÇOS_UNITÁRIOS!C$15:G$349,5,FALSE)</f>
        <v>8665.93</v>
      </c>
      <c r="H164" s="21">
        <f t="shared" si="17"/>
        <v>8665.93</v>
      </c>
      <c r="I164" s="141">
        <f>H164/RESUMO!$D$78*100</f>
        <v>0.10496940490207592</v>
      </c>
    </row>
    <row r="165" spans="1:9" ht="20.399999999999999" x14ac:dyDescent="0.25">
      <c r="A165" s="84" t="s">
        <v>463</v>
      </c>
      <c r="B165" s="140" t="s">
        <v>1036</v>
      </c>
      <c r="C165" s="140">
        <f>INDEX(PREÇOS_UNITÁRIOS!C$15:C$349,MATCH(D165,PREÇOS_UNITÁRIOS!D$15:D$349,0))</f>
        <v>163</v>
      </c>
      <c r="D165" s="19" t="s">
        <v>709</v>
      </c>
      <c r="E165" s="20" t="s">
        <v>117</v>
      </c>
      <c r="F165" s="21">
        <v>1</v>
      </c>
      <c r="G165" s="21">
        <f>VLOOKUP(C165,PREÇOS_UNITÁRIOS!C$15:G$349,5,FALSE)</f>
        <v>3315.55</v>
      </c>
      <c r="H165" s="21">
        <f t="shared" si="17"/>
        <v>3315.55</v>
      </c>
      <c r="I165" s="141">
        <f>H165/RESUMO!$D$78*100</f>
        <v>4.0160872569138896E-2</v>
      </c>
    </row>
    <row r="166" spans="1:9" x14ac:dyDescent="0.25">
      <c r="A166" s="84" t="s">
        <v>45</v>
      </c>
      <c r="B166" s="140"/>
      <c r="C166" s="140"/>
      <c r="D166" s="19" t="s">
        <v>46</v>
      </c>
      <c r="E166" s="20"/>
      <c r="F166" s="21"/>
      <c r="G166" s="21"/>
      <c r="H166" s="21">
        <f>SUBTOTAL(9,H167:H173)</f>
        <v>14503.56</v>
      </c>
      <c r="I166" s="141">
        <f>H166/RESUMO!$D$78*100</f>
        <v>0.17567993996738401</v>
      </c>
    </row>
    <row r="167" spans="1:9" x14ac:dyDescent="0.25">
      <c r="A167" s="84" t="s">
        <v>464</v>
      </c>
      <c r="B167" s="140" t="s">
        <v>1037</v>
      </c>
      <c r="C167" s="140">
        <f>INDEX(PREÇOS_UNITÁRIOS!C$15:C$349,MATCH(D167,PREÇOS_UNITÁRIOS!D$15:D$349,0))</f>
        <v>58</v>
      </c>
      <c r="D167" s="19" t="s">
        <v>465</v>
      </c>
      <c r="E167" s="20" t="s">
        <v>114</v>
      </c>
      <c r="F167" s="21">
        <v>8.09</v>
      </c>
      <c r="G167" s="21">
        <f>VLOOKUP(C167,PREÇOS_UNITÁRIOS!C$15:G$349,5,FALSE)</f>
        <v>44.17</v>
      </c>
      <c r="H167" s="21">
        <f t="shared" ref="H167:H173" si="18">ROUND(G167*F167,2)</f>
        <v>357.34</v>
      </c>
      <c r="I167" s="141">
        <f>H167/RESUMO!$D$78*100</f>
        <v>4.3284179710322843E-3</v>
      </c>
    </row>
    <row r="168" spans="1:9" ht="20.399999999999999" x14ac:dyDescent="0.25">
      <c r="A168" s="84" t="s">
        <v>466</v>
      </c>
      <c r="B168" s="140" t="s">
        <v>1038</v>
      </c>
      <c r="C168" s="140">
        <f>INDEX(PREÇOS_UNITÁRIOS!C$15:C$349,MATCH(D168,PREÇOS_UNITÁRIOS!D$15:D$349,0))</f>
        <v>121</v>
      </c>
      <c r="D168" s="19" t="s">
        <v>467</v>
      </c>
      <c r="E168" s="20" t="s">
        <v>117</v>
      </c>
      <c r="F168" s="21">
        <v>1</v>
      </c>
      <c r="G168" s="21">
        <f>VLOOKUP(C168,PREÇOS_UNITÁRIOS!C$15:G$349,5,FALSE)</f>
        <v>2265.84</v>
      </c>
      <c r="H168" s="21">
        <f t="shared" si="18"/>
        <v>2265.84</v>
      </c>
      <c r="I168" s="141">
        <f>H168/RESUMO!$D$78*100</f>
        <v>2.7445857098236392E-2</v>
      </c>
    </row>
    <row r="169" spans="1:9" ht="20.399999999999999" x14ac:dyDescent="0.25">
      <c r="A169" s="84" t="s">
        <v>468</v>
      </c>
      <c r="B169" s="140" t="s">
        <v>1039</v>
      </c>
      <c r="C169" s="140">
        <f>INDEX(PREÇOS_UNITÁRIOS!C$15:C$349,MATCH(D169,PREÇOS_UNITÁRIOS!D$15:D$349,0))</f>
        <v>170</v>
      </c>
      <c r="D169" s="19" t="s">
        <v>469</v>
      </c>
      <c r="E169" s="20" t="s">
        <v>117</v>
      </c>
      <c r="F169" s="21">
        <v>2</v>
      </c>
      <c r="G169" s="21">
        <f>VLOOKUP(C169,PREÇOS_UNITÁRIOS!C$15:G$349,5,FALSE)</f>
        <v>620.52</v>
      </c>
      <c r="H169" s="21">
        <f t="shared" si="18"/>
        <v>1241.04</v>
      </c>
      <c r="I169" s="141">
        <f>H169/RESUMO!$D$78*100</f>
        <v>1.5032573567946232E-2</v>
      </c>
    </row>
    <row r="170" spans="1:9" ht="20.399999999999999" x14ac:dyDescent="0.25">
      <c r="A170" s="84" t="s">
        <v>470</v>
      </c>
      <c r="B170" s="140" t="s">
        <v>1040</v>
      </c>
      <c r="C170" s="140">
        <f>INDEX(PREÇOS_UNITÁRIOS!C$15:C$349,MATCH(D170,PREÇOS_UNITÁRIOS!D$15:D$349,0))</f>
        <v>92</v>
      </c>
      <c r="D170" s="19" t="s">
        <v>471</v>
      </c>
      <c r="E170" s="20" t="s">
        <v>316</v>
      </c>
      <c r="F170" s="21">
        <v>19.399999999999999</v>
      </c>
      <c r="G170" s="21">
        <f>VLOOKUP(C170,PREÇOS_UNITÁRIOS!C$15:G$349,5,FALSE)</f>
        <v>323.89999999999998</v>
      </c>
      <c r="H170" s="21">
        <f t="shared" si="18"/>
        <v>6283.66</v>
      </c>
      <c r="I170" s="141">
        <f>H170/RESUMO!$D$78*100</f>
        <v>7.611324471891398E-2</v>
      </c>
    </row>
    <row r="171" spans="1:9" x14ac:dyDescent="0.25">
      <c r="A171" s="84" t="s">
        <v>472</v>
      </c>
      <c r="B171" s="140" t="s">
        <v>1041</v>
      </c>
      <c r="C171" s="140">
        <f>INDEX(PREÇOS_UNITÁRIOS!C$15:C$349,MATCH(D171,PREÇOS_UNITÁRIOS!D$15:D$349,0))</f>
        <v>171</v>
      </c>
      <c r="D171" s="19" t="s">
        <v>473</v>
      </c>
      <c r="E171" s="20" t="s">
        <v>316</v>
      </c>
      <c r="F171" s="21">
        <v>4.8499999999999996</v>
      </c>
      <c r="G171" s="21">
        <f>VLOOKUP(C171,PREÇOS_UNITÁRIOS!C$15:G$349,5,FALSE)</f>
        <v>434.51</v>
      </c>
      <c r="H171" s="21">
        <f t="shared" si="18"/>
        <v>2107.37</v>
      </c>
      <c r="I171" s="141">
        <f>H171/RESUMO!$D$78*100</f>
        <v>2.5526328369659998E-2</v>
      </c>
    </row>
    <row r="172" spans="1:9" ht="20.399999999999999" x14ac:dyDescent="0.25">
      <c r="A172" s="84" t="s">
        <v>907</v>
      </c>
      <c r="B172" s="140" t="s">
        <v>1042</v>
      </c>
      <c r="C172" s="140">
        <f>INDEX(PREÇOS_UNITÁRIOS!C$15:C$349,MATCH(D172,PREÇOS_UNITÁRIOS!D$15:D$349,0))</f>
        <v>88</v>
      </c>
      <c r="D172" s="19" t="s">
        <v>474</v>
      </c>
      <c r="E172" s="20" t="s">
        <v>316</v>
      </c>
      <c r="F172" s="21">
        <v>0.7</v>
      </c>
      <c r="G172" s="21">
        <f>VLOOKUP(C172,PREÇOS_UNITÁRIOS!C$15:G$349,5,FALSE)</f>
        <v>1267.52</v>
      </c>
      <c r="H172" s="21">
        <f t="shared" si="18"/>
        <v>887.26</v>
      </c>
      <c r="I172" s="141">
        <f>H172/RESUMO!$D$78*100</f>
        <v>1.0747277463978577E-2</v>
      </c>
    </row>
    <row r="173" spans="1:9" x14ac:dyDescent="0.25">
      <c r="A173" s="84" t="s">
        <v>908</v>
      </c>
      <c r="B173" s="140" t="s">
        <v>1043</v>
      </c>
      <c r="C173" s="140">
        <f>INDEX(PREÇOS_UNITÁRIOS!C$15:C$349,MATCH(D173,PREÇOS_UNITÁRIOS!D$15:D$349,0))</f>
        <v>28</v>
      </c>
      <c r="D173" s="19" t="s">
        <v>707</v>
      </c>
      <c r="E173" s="20" t="s">
        <v>117</v>
      </c>
      <c r="F173" s="21">
        <v>1</v>
      </c>
      <c r="G173" s="21">
        <f>VLOOKUP(C173,PREÇOS_UNITÁRIOS!C$15:G$349,5,FALSE)</f>
        <v>1361.05</v>
      </c>
      <c r="H173" s="21">
        <f t="shared" si="18"/>
        <v>1361.05</v>
      </c>
      <c r="I173" s="141">
        <f>H173/RESUMO!$D$78*100</f>
        <v>1.6486240777616529E-2</v>
      </c>
    </row>
    <row r="174" spans="1:9" x14ac:dyDescent="0.25">
      <c r="A174" s="84" t="s">
        <v>86</v>
      </c>
      <c r="B174" s="140"/>
      <c r="C174" s="140"/>
      <c r="D174" s="19" t="s">
        <v>85</v>
      </c>
      <c r="E174" s="20"/>
      <c r="F174" s="21"/>
      <c r="G174" s="21"/>
      <c r="H174" s="21">
        <f>SUBTOTAL(9,H175:H221)</f>
        <v>298179.97000000003</v>
      </c>
      <c r="I174" s="141">
        <f>H174/RESUMO!$D$78*100</f>
        <v>3.6118193897964619</v>
      </c>
    </row>
    <row r="175" spans="1:9" x14ac:dyDescent="0.25">
      <c r="A175" s="84" t="s">
        <v>47</v>
      </c>
      <c r="B175" s="140"/>
      <c r="C175" s="140"/>
      <c r="D175" s="19" t="s">
        <v>17</v>
      </c>
      <c r="E175" s="20"/>
      <c r="F175" s="21"/>
      <c r="G175" s="21"/>
      <c r="H175" s="21">
        <f>SUBTOTAL(9,H176:H181)</f>
        <v>7288.8</v>
      </c>
      <c r="I175" s="141">
        <f>H175/RESUMO!$D$78*100</f>
        <v>8.8288388949628135E-2</v>
      </c>
    </row>
    <row r="176" spans="1:9" x14ac:dyDescent="0.25">
      <c r="A176" s="84" t="s">
        <v>169</v>
      </c>
      <c r="B176" s="140" t="s">
        <v>947</v>
      </c>
      <c r="C176" s="140">
        <f>INDEX(PREÇOS_UNITÁRIOS!C$15:C$349,MATCH(D176,PREÇOS_UNITÁRIOS!D$15:D$349,0))</f>
        <v>110</v>
      </c>
      <c r="D176" s="19" t="s">
        <v>304</v>
      </c>
      <c r="E176" s="20" t="s">
        <v>114</v>
      </c>
      <c r="F176" s="21">
        <v>1139.5</v>
      </c>
      <c r="G176" s="21">
        <f>VLOOKUP(C176,PREÇOS_UNITÁRIOS!C$15:G$349,5,FALSE)</f>
        <v>0.64</v>
      </c>
      <c r="H176" s="21">
        <f t="shared" ref="H176:H181" si="19">ROUND(G176*F176,2)</f>
        <v>729.28</v>
      </c>
      <c r="I176" s="141">
        <f>H176/RESUMO!$D$78*100</f>
        <v>8.83368404856558E-3</v>
      </c>
    </row>
    <row r="177" spans="1:9" x14ac:dyDescent="0.25">
      <c r="A177" s="84" t="s">
        <v>171</v>
      </c>
      <c r="B177" s="140" t="s">
        <v>935</v>
      </c>
      <c r="C177" s="140">
        <f>INDEX(PREÇOS_UNITÁRIOS!C$15:C$349,MATCH(D177,PREÇOS_UNITÁRIOS!D$15:D$349,0))</f>
        <v>106</v>
      </c>
      <c r="D177" s="19" t="s">
        <v>284</v>
      </c>
      <c r="E177" s="20" t="s">
        <v>316</v>
      </c>
      <c r="F177" s="21">
        <v>664</v>
      </c>
      <c r="G177" s="21">
        <f>VLOOKUP(C177,PREÇOS_UNITÁRIOS!C$15:G$349,5,FALSE)</f>
        <v>2.68</v>
      </c>
      <c r="H177" s="21">
        <f t="shared" si="19"/>
        <v>1779.52</v>
      </c>
      <c r="I177" s="141">
        <f>H177/RESUMO!$D$78*100</f>
        <v>2.1555119347991748E-2</v>
      </c>
    </row>
    <row r="178" spans="1:9" x14ac:dyDescent="0.25">
      <c r="A178" s="84" t="s">
        <v>172</v>
      </c>
      <c r="B178" s="140" t="s">
        <v>1009</v>
      </c>
      <c r="C178" s="140">
        <f>INDEX(PREÇOS_UNITÁRIOS!C$15:C$349,MATCH(D178,PREÇOS_UNITÁRIOS!D$15:D$349,0))</f>
        <v>53</v>
      </c>
      <c r="D178" s="19" t="s">
        <v>503</v>
      </c>
      <c r="E178" s="20" t="s">
        <v>316</v>
      </c>
      <c r="F178" s="21">
        <v>880</v>
      </c>
      <c r="G178" s="21">
        <f>VLOOKUP(C178,PREÇOS_UNITÁRIOS!C$15:G$349,5,FALSE)</f>
        <v>0.27</v>
      </c>
      <c r="H178" s="21">
        <f t="shared" si="19"/>
        <v>237.6</v>
      </c>
      <c r="I178" s="141">
        <f>H178/RESUMO!$D$78*100</f>
        <v>2.8780212400438543E-3</v>
      </c>
    </row>
    <row r="179" spans="1:9" x14ac:dyDescent="0.25">
      <c r="A179" s="84" t="s">
        <v>174</v>
      </c>
      <c r="B179" s="140" t="s">
        <v>950</v>
      </c>
      <c r="C179" s="140">
        <f>INDEX(PREÇOS_UNITÁRIOS!C$15:C$349,MATCH(D179,PREÇOS_UNITÁRIOS!D$15:D$349,0))</f>
        <v>105</v>
      </c>
      <c r="D179" s="19" t="s">
        <v>311</v>
      </c>
      <c r="E179" s="20" t="s">
        <v>114</v>
      </c>
      <c r="F179" s="21">
        <v>1139.5</v>
      </c>
      <c r="G179" s="21">
        <f>VLOOKUP(C179,PREÇOS_UNITÁRIOS!C$15:G$349,5,FALSE)</f>
        <v>1.51</v>
      </c>
      <c r="H179" s="21">
        <f t="shared" si="19"/>
        <v>1720.65</v>
      </c>
      <c r="I179" s="141">
        <f>H179/RESUMO!$D$78*100</f>
        <v>2.0842033866504454E-2</v>
      </c>
    </row>
    <row r="180" spans="1:9" x14ac:dyDescent="0.25">
      <c r="A180" s="84" t="s">
        <v>176</v>
      </c>
      <c r="B180" s="140" t="s">
        <v>951</v>
      </c>
      <c r="C180" s="140">
        <f>INDEX(PREÇOS_UNITÁRIOS!C$15:C$349,MATCH(D180,PREÇOS_UNITÁRIOS!D$15:D$349,0))</f>
        <v>22</v>
      </c>
      <c r="D180" s="19" t="s">
        <v>313</v>
      </c>
      <c r="E180" s="20" t="s">
        <v>114</v>
      </c>
      <c r="F180" s="21">
        <v>1139.5</v>
      </c>
      <c r="G180" s="21">
        <f>VLOOKUP(C180,PREÇOS_UNITÁRIOS!C$15:G$349,5,FALSE)</f>
        <v>1.1399999999999999</v>
      </c>
      <c r="H180" s="21">
        <f t="shared" si="19"/>
        <v>1299.03</v>
      </c>
      <c r="I180" s="141">
        <f>H180/RESUMO!$D$78*100</f>
        <v>1.5734999711507439E-2</v>
      </c>
    </row>
    <row r="181" spans="1:9" x14ac:dyDescent="0.25">
      <c r="A181" s="84" t="s">
        <v>178</v>
      </c>
      <c r="B181" s="140" t="s">
        <v>952</v>
      </c>
      <c r="C181" s="140">
        <f>INDEX(PREÇOS_UNITÁRIOS!C$15:C$349,MATCH(D181,PREÇOS_UNITÁRIOS!D$15:D$349,0))</f>
        <v>104</v>
      </c>
      <c r="D181" s="19" t="s">
        <v>315</v>
      </c>
      <c r="E181" s="20" t="s">
        <v>316</v>
      </c>
      <c r="F181" s="21">
        <v>4912</v>
      </c>
      <c r="G181" s="21">
        <f>VLOOKUP(C181,PREÇOS_UNITÁRIOS!C$15:G$349,5,FALSE)</f>
        <v>0.31</v>
      </c>
      <c r="H181" s="21">
        <f t="shared" si="19"/>
        <v>1522.72</v>
      </c>
      <c r="I181" s="141">
        <f>H181/RESUMO!$D$78*100</f>
        <v>1.8444530735015056E-2</v>
      </c>
    </row>
    <row r="182" spans="1:9" x14ac:dyDescent="0.25">
      <c r="A182" s="84" t="s">
        <v>48</v>
      </c>
      <c r="B182" s="140"/>
      <c r="C182" s="140"/>
      <c r="D182" s="19" t="s">
        <v>19</v>
      </c>
      <c r="E182" s="20"/>
      <c r="F182" s="21"/>
      <c r="G182" s="21"/>
      <c r="H182" s="21">
        <f>SUBTOTAL(9,H183:H184)</f>
        <v>1899.2</v>
      </c>
      <c r="I182" s="141">
        <f>H182/RESUMO!$D$78*100</f>
        <v>2.3004789305939764E-2</v>
      </c>
    </row>
    <row r="183" spans="1:9" x14ac:dyDescent="0.25">
      <c r="A183" s="84" t="s">
        <v>185</v>
      </c>
      <c r="B183" s="140" t="s">
        <v>953</v>
      </c>
      <c r="C183" s="140">
        <f>INDEX(PREÇOS_UNITÁRIOS!C$15:C$349,MATCH(D183,PREÇOS_UNITÁRIOS!D$15:D$349,0))</f>
        <v>165</v>
      </c>
      <c r="D183" s="19" t="s">
        <v>317</v>
      </c>
      <c r="E183" s="20" t="s">
        <v>114</v>
      </c>
      <c r="F183" s="21">
        <v>941</v>
      </c>
      <c r="G183" s="21">
        <f>VLOOKUP(C183,PREÇOS_UNITÁRIOS!C$15:G$349,5,FALSE)</f>
        <v>1.75</v>
      </c>
      <c r="H183" s="21">
        <f t="shared" ref="H183:H184" si="20">ROUND(G183*F183,2)</f>
        <v>1646.75</v>
      </c>
      <c r="I183" s="141">
        <f>H183/RESUMO!$D$78*100</f>
        <v>1.9946891738393167E-2</v>
      </c>
    </row>
    <row r="184" spans="1:9" x14ac:dyDescent="0.25">
      <c r="A184" s="84" t="s">
        <v>187</v>
      </c>
      <c r="B184" s="140" t="s">
        <v>954</v>
      </c>
      <c r="C184" s="140">
        <f>INDEX(PREÇOS_UNITÁRIOS!C$15:C$349,MATCH(D184,PREÇOS_UNITÁRIOS!D$15:D$349,0))</f>
        <v>166</v>
      </c>
      <c r="D184" s="19" t="s">
        <v>703</v>
      </c>
      <c r="E184" s="20" t="s">
        <v>114</v>
      </c>
      <c r="F184" s="21">
        <v>148.5</v>
      </c>
      <c r="G184" s="21">
        <f>VLOOKUP(C184,PREÇOS_UNITÁRIOS!C$15:G$349,5,FALSE)</f>
        <v>1.7</v>
      </c>
      <c r="H184" s="21">
        <f t="shared" si="20"/>
        <v>252.45</v>
      </c>
      <c r="I184" s="141">
        <f>H184/RESUMO!$D$78*100</f>
        <v>3.0578975675465947E-3</v>
      </c>
    </row>
    <row r="185" spans="1:9" x14ac:dyDescent="0.25">
      <c r="A185" s="84" t="s">
        <v>50</v>
      </c>
      <c r="B185" s="140"/>
      <c r="C185" s="140"/>
      <c r="D185" s="19" t="s">
        <v>21</v>
      </c>
      <c r="E185" s="20"/>
      <c r="F185" s="21"/>
      <c r="G185" s="21"/>
      <c r="H185" s="21">
        <f>SUBTOTAL(9,H186:H204)</f>
        <v>216978.63000000003</v>
      </c>
      <c r="I185" s="141">
        <f>H185/RESUMO!$D$78*100</f>
        <v>2.6282369771701042</v>
      </c>
    </row>
    <row r="186" spans="1:9" x14ac:dyDescent="0.25">
      <c r="A186" s="84" t="s">
        <v>475</v>
      </c>
      <c r="B186" s="140"/>
      <c r="C186" s="140"/>
      <c r="D186" s="19" t="s">
        <v>319</v>
      </c>
      <c r="E186" s="20"/>
      <c r="F186" s="21"/>
      <c r="G186" s="21"/>
      <c r="H186" s="21">
        <f>SUBTOTAL(9,H187:H189)</f>
        <v>35358.240000000005</v>
      </c>
      <c r="I186" s="141">
        <f>H186/RESUMO!$D$78*100</f>
        <v>0.42829025980878882</v>
      </c>
    </row>
    <row r="187" spans="1:9" x14ac:dyDescent="0.25">
      <c r="A187" s="84" t="s">
        <v>476</v>
      </c>
      <c r="B187" s="140" t="s">
        <v>955</v>
      </c>
      <c r="C187" s="140">
        <f>INDEX(PREÇOS_UNITÁRIOS!C$15:C$349,MATCH(D187,PREÇOS_UNITÁRIOS!D$15:D$349,0))</f>
        <v>65</v>
      </c>
      <c r="D187" s="19" t="s">
        <v>321</v>
      </c>
      <c r="E187" s="20" t="s">
        <v>685</v>
      </c>
      <c r="F187" s="21">
        <v>150.19999999999999</v>
      </c>
      <c r="G187" s="21">
        <f>VLOOKUP(C187,PREÇOS_UNITÁRIOS!C$15:G$349,5,FALSE)</f>
        <v>29.65</v>
      </c>
      <c r="H187" s="21">
        <f t="shared" ref="H187:H189" si="21">ROUND(G187*F187,2)</f>
        <v>4453.43</v>
      </c>
      <c r="I187" s="141">
        <f>H187/RESUMO!$D$78*100</f>
        <v>5.3943881022931406E-2</v>
      </c>
    </row>
    <row r="188" spans="1:9" x14ac:dyDescent="0.25">
      <c r="A188" s="84" t="s">
        <v>477</v>
      </c>
      <c r="B188" s="140" t="s">
        <v>958</v>
      </c>
      <c r="C188" s="140">
        <f>INDEX(PREÇOS_UNITÁRIOS!C$15:C$349,MATCH(D188,PREÇOS_UNITÁRIOS!D$15:D$349,0))</f>
        <v>68</v>
      </c>
      <c r="D188" s="19" t="s">
        <v>325</v>
      </c>
      <c r="E188" s="20" t="s">
        <v>685</v>
      </c>
      <c r="F188" s="21">
        <v>29.83</v>
      </c>
      <c r="G188" s="21">
        <f>VLOOKUP(C188,PREÇOS_UNITÁRIOS!C$15:G$349,5,FALSE)</f>
        <v>49.43</v>
      </c>
      <c r="H188" s="21">
        <f t="shared" si="21"/>
        <v>1474.5</v>
      </c>
      <c r="I188" s="141">
        <f>H188/RESUMO!$D$78*100</f>
        <v>1.7860447468201444E-2</v>
      </c>
    </row>
    <row r="189" spans="1:9" ht="20.399999999999999" x14ac:dyDescent="0.25">
      <c r="A189" s="84" t="s">
        <v>478</v>
      </c>
      <c r="B189" s="140" t="s">
        <v>961</v>
      </c>
      <c r="C189" s="140">
        <f>INDEX(PREÇOS_UNITÁRIOS!C$15:C$349,MATCH(D189,PREÇOS_UNITÁRIOS!D$15:D$349,0))</f>
        <v>71</v>
      </c>
      <c r="D189" s="19" t="s">
        <v>329</v>
      </c>
      <c r="E189" s="20" t="s">
        <v>685</v>
      </c>
      <c r="F189" s="21">
        <v>118.27</v>
      </c>
      <c r="G189" s="21">
        <f>VLOOKUP(C189,PREÇOS_UNITÁRIOS!C$15:G$349,5,FALSE)</f>
        <v>248.84</v>
      </c>
      <c r="H189" s="21">
        <f t="shared" si="21"/>
        <v>29430.31</v>
      </c>
      <c r="I189" s="141">
        <f>H189/RESUMO!$D$78*100</f>
        <v>0.35648593131765588</v>
      </c>
    </row>
    <row r="190" spans="1:9" x14ac:dyDescent="0.25">
      <c r="A190" s="84" t="s">
        <v>479</v>
      </c>
      <c r="B190" s="140"/>
      <c r="C190" s="140"/>
      <c r="D190" s="19" t="s">
        <v>333</v>
      </c>
      <c r="E190" s="20"/>
      <c r="F190" s="21"/>
      <c r="G190" s="21"/>
      <c r="H190" s="21">
        <f>SUBTOTAL(9,H191:H193)</f>
        <v>91033.08</v>
      </c>
      <c r="I190" s="141">
        <f>H190/RESUMO!$D$78*100</f>
        <v>1.1026731388325395</v>
      </c>
    </row>
    <row r="191" spans="1:9" ht="20.399999999999999" x14ac:dyDescent="0.25">
      <c r="A191" s="84" t="s">
        <v>480</v>
      </c>
      <c r="B191" s="140" t="s">
        <v>964</v>
      </c>
      <c r="C191" s="140">
        <f>INDEX(PREÇOS_UNITÁRIOS!C$15:C$349,MATCH(D191,PREÇOS_UNITÁRIOS!D$15:D$349,0))</f>
        <v>59</v>
      </c>
      <c r="D191" s="19" t="s">
        <v>335</v>
      </c>
      <c r="E191" s="20" t="s">
        <v>685</v>
      </c>
      <c r="F191" s="21">
        <v>600.80999999999995</v>
      </c>
      <c r="G191" s="21">
        <f>VLOOKUP(C191,PREÇOS_UNITÁRIOS!C$15:G$349,5,FALSE)</f>
        <v>6.08</v>
      </c>
      <c r="H191" s="21">
        <f t="shared" ref="H191:H193" si="22">ROUND(G191*F191,2)</f>
        <v>3652.92</v>
      </c>
      <c r="I191" s="141">
        <f>H191/RESUMO!$D$78*100</f>
        <v>4.4247396246553009E-2</v>
      </c>
    </row>
    <row r="192" spans="1:9" ht="20.399999999999999" x14ac:dyDescent="0.25">
      <c r="A192" s="84" t="s">
        <v>481</v>
      </c>
      <c r="B192" s="140" t="s">
        <v>967</v>
      </c>
      <c r="C192" s="140">
        <f>INDEX(PREÇOS_UNITÁRIOS!C$15:C$349,MATCH(D192,PREÇOS_UNITÁRIOS!D$15:D$349,0))</f>
        <v>61</v>
      </c>
      <c r="D192" s="19" t="s">
        <v>339</v>
      </c>
      <c r="E192" s="20" t="s">
        <v>685</v>
      </c>
      <c r="F192" s="21">
        <v>119.32</v>
      </c>
      <c r="G192" s="21">
        <v>8.2200000000000006</v>
      </c>
      <c r="H192" s="21">
        <f t="shared" si="22"/>
        <v>980.81</v>
      </c>
      <c r="I192" s="141">
        <f>H192/RESUMO!$D$78*100</f>
        <v>1.188043776282581E-2</v>
      </c>
    </row>
    <row r="193" spans="1:9" ht="20.399999999999999" x14ac:dyDescent="0.25">
      <c r="A193" s="84" t="s">
        <v>482</v>
      </c>
      <c r="B193" s="140" t="s">
        <v>970</v>
      </c>
      <c r="C193" s="140">
        <f>INDEX(PREÇOS_UNITÁRIOS!C$15:C$349,MATCH(D193,PREÇOS_UNITÁRIOS!D$15:D$349,0))</f>
        <v>74</v>
      </c>
      <c r="D193" s="19" t="s">
        <v>343</v>
      </c>
      <c r="E193" s="20" t="s">
        <v>685</v>
      </c>
      <c r="F193" s="21">
        <v>473.11</v>
      </c>
      <c r="G193" s="21">
        <f>VLOOKUP(C193,PREÇOS_UNITÁRIOS!C$15:G$349,5,FALSE)</f>
        <v>182.62</v>
      </c>
      <c r="H193" s="21">
        <f t="shared" si="22"/>
        <v>86399.35</v>
      </c>
      <c r="I193" s="141">
        <f>H193/RESUMO!$D$78*100</f>
        <v>1.0465453048231608</v>
      </c>
    </row>
    <row r="194" spans="1:9" x14ac:dyDescent="0.25">
      <c r="A194" s="84" t="s">
        <v>483</v>
      </c>
      <c r="B194" s="140"/>
      <c r="C194" s="140"/>
      <c r="D194" s="19" t="s">
        <v>347</v>
      </c>
      <c r="E194" s="20"/>
      <c r="F194" s="21"/>
      <c r="G194" s="21"/>
      <c r="H194" s="21">
        <f>SUBTOTAL(9,H195:H199)</f>
        <v>41458.020000000004</v>
      </c>
      <c r="I194" s="141">
        <f>H194/RESUMO!$D$78*100</f>
        <v>0.5021761874165106</v>
      </c>
    </row>
    <row r="195" spans="1:9" ht="20.399999999999999" x14ac:dyDescent="0.25">
      <c r="A195" s="84" t="s">
        <v>484</v>
      </c>
      <c r="B195" s="140" t="s">
        <v>972</v>
      </c>
      <c r="C195" s="140">
        <f>INDEX(PREÇOS_UNITÁRIOS!C$15:C$349,MATCH(D195,PREÇOS_UNITÁRIOS!D$15:D$349,0))</f>
        <v>146</v>
      </c>
      <c r="D195" s="19" t="s">
        <v>349</v>
      </c>
      <c r="E195" s="20" t="s">
        <v>316</v>
      </c>
      <c r="F195" s="21">
        <v>1139.5</v>
      </c>
      <c r="G195" s="21">
        <f>VLOOKUP(C195,PREÇOS_UNITÁRIOS!C$15:G$349,5,FALSE)</f>
        <v>3.25</v>
      </c>
      <c r="H195" s="21">
        <f t="shared" ref="H195:H199" si="23">ROUND(G195*F195,2)</f>
        <v>3703.38</v>
      </c>
      <c r="I195" s="141">
        <f>H195/RESUMO!$D$78*100</f>
        <v>4.485861237354212E-2</v>
      </c>
    </row>
    <row r="196" spans="1:9" x14ac:dyDescent="0.25">
      <c r="A196" s="84" t="s">
        <v>485</v>
      </c>
      <c r="B196" s="140" t="s">
        <v>973</v>
      </c>
      <c r="C196" s="140">
        <f>INDEX(PREÇOS_UNITÁRIOS!C$15:C$349,MATCH(D196,PREÇOS_UNITÁRIOS!D$15:D$349,0))</f>
        <v>40</v>
      </c>
      <c r="D196" s="19" t="s">
        <v>351</v>
      </c>
      <c r="E196" s="20" t="s">
        <v>685</v>
      </c>
      <c r="F196" s="21">
        <v>227.9</v>
      </c>
      <c r="G196" s="21">
        <f>VLOOKUP(C196,PREÇOS_UNITÁRIOS!C$15:G$349,5,FALSE)</f>
        <v>77.42</v>
      </c>
      <c r="H196" s="21">
        <f t="shared" si="23"/>
        <v>17644.02</v>
      </c>
      <c r="I196" s="141">
        <f>H196/RESUMO!$D$78*100</f>
        <v>0.21371996767575152</v>
      </c>
    </row>
    <row r="197" spans="1:9" ht="20.399999999999999" x14ac:dyDescent="0.25">
      <c r="A197" s="84" t="s">
        <v>486</v>
      </c>
      <c r="B197" s="140" t="s">
        <v>974</v>
      </c>
      <c r="C197" s="140">
        <f>INDEX(PREÇOS_UNITÁRIOS!C$15:C$349,MATCH(D197,PREÇOS_UNITÁRIOS!D$15:D$349,0))</f>
        <v>151</v>
      </c>
      <c r="D197" s="19" t="s">
        <v>353</v>
      </c>
      <c r="E197" s="20" t="s">
        <v>685</v>
      </c>
      <c r="F197" s="21">
        <v>1327.89</v>
      </c>
      <c r="G197" s="21">
        <f>VLOOKUP(C197,PREÇOS_UNITÁRIOS!C$15:G$349,5,FALSE)</f>
        <v>9.25</v>
      </c>
      <c r="H197" s="21">
        <f t="shared" si="23"/>
        <v>12282.98</v>
      </c>
      <c r="I197" s="141">
        <f>H197/RESUMO!$D$78*100</f>
        <v>0.14878231199930075</v>
      </c>
    </row>
    <row r="198" spans="1:9" ht="20.399999999999999" x14ac:dyDescent="0.25">
      <c r="A198" s="84" t="s">
        <v>680</v>
      </c>
      <c r="B198" s="140" t="s">
        <v>975</v>
      </c>
      <c r="C198" s="140">
        <f>INDEX(PREÇOS_UNITÁRIOS!C$15:C$349,MATCH(D198,PREÇOS_UNITÁRIOS!D$15:D$349,0))</f>
        <v>117</v>
      </c>
      <c r="D198" s="19" t="s">
        <v>355</v>
      </c>
      <c r="E198" s="20" t="s">
        <v>685</v>
      </c>
      <c r="F198" s="21">
        <v>964.03</v>
      </c>
      <c r="G198" s="21">
        <f>VLOOKUP(C198,PREÇOS_UNITÁRIOS!C$15:G$349,5,FALSE)</f>
        <v>7.36</v>
      </c>
      <c r="H198" s="21">
        <f t="shared" si="23"/>
        <v>7095.26</v>
      </c>
      <c r="I198" s="141">
        <f>H198/RESUMO!$D$78*100</f>
        <v>8.5944061378929112E-2</v>
      </c>
    </row>
    <row r="199" spans="1:9" ht="20.399999999999999" x14ac:dyDescent="0.25">
      <c r="A199" s="84" t="s">
        <v>909</v>
      </c>
      <c r="B199" s="140" t="s">
        <v>976</v>
      </c>
      <c r="C199" s="140">
        <f>INDEX(PREÇOS_UNITÁRIOS!C$15:C$349,MATCH(D199,PREÇOS_UNITÁRIOS!D$15:D$349,0))</f>
        <v>168</v>
      </c>
      <c r="D199" s="19" t="s">
        <v>695</v>
      </c>
      <c r="E199" s="20" t="s">
        <v>685</v>
      </c>
      <c r="F199" s="21">
        <v>171.92</v>
      </c>
      <c r="G199" s="21">
        <f>VLOOKUP(C199,PREÇOS_UNITÁRIOS!C$15:G$349,5,FALSE)</f>
        <v>4.26</v>
      </c>
      <c r="H199" s="21">
        <f t="shared" si="23"/>
        <v>732.38</v>
      </c>
      <c r="I199" s="141">
        <f>H199/RESUMO!$D$78*100</f>
        <v>8.8712339889870269E-3</v>
      </c>
    </row>
    <row r="200" spans="1:9" x14ac:dyDescent="0.25">
      <c r="A200" s="84" t="s">
        <v>910</v>
      </c>
      <c r="B200" s="140"/>
      <c r="C200" s="140"/>
      <c r="D200" s="19" t="s">
        <v>358</v>
      </c>
      <c r="E200" s="20"/>
      <c r="F200" s="21"/>
      <c r="G200" s="21"/>
      <c r="H200" s="21">
        <f>SUBTOTAL(9,H201:H203)</f>
        <v>2720.4700000000003</v>
      </c>
      <c r="I200" s="141">
        <f>H200/RESUMO!$D$78*100</f>
        <v>3.2952737554301788E-2</v>
      </c>
    </row>
    <row r="201" spans="1:9" x14ac:dyDescent="0.25">
      <c r="A201" s="84" t="s">
        <v>911</v>
      </c>
      <c r="B201" s="140" t="s">
        <v>977</v>
      </c>
      <c r="C201" s="140">
        <f>INDEX(PREÇOS_UNITÁRIOS!C$15:C$349,MATCH(D201,PREÇOS_UNITÁRIOS!D$15:D$349,0))</f>
        <v>32</v>
      </c>
      <c r="D201" s="19" t="s">
        <v>360</v>
      </c>
      <c r="E201" s="20" t="s">
        <v>685</v>
      </c>
      <c r="F201" s="21">
        <v>1253.25</v>
      </c>
      <c r="G201" s="21">
        <f>VLOOKUP(C201,PREÇOS_UNITÁRIOS!C$15:G$349,5,FALSE)</f>
        <v>0.59</v>
      </c>
      <c r="H201" s="21">
        <f t="shared" ref="H201:H204" si="24">ROUND(G201*F201,2)</f>
        <v>739.42</v>
      </c>
      <c r="I201" s="141">
        <f>H201/RESUMO!$D$78*100</f>
        <v>8.9565086923957347E-3</v>
      </c>
    </row>
    <row r="202" spans="1:9" x14ac:dyDescent="0.25">
      <c r="A202" s="84" t="s">
        <v>912</v>
      </c>
      <c r="B202" s="140" t="s">
        <v>978</v>
      </c>
      <c r="C202" s="140">
        <f>INDEX(PREÇOS_UNITÁRIOS!C$15:C$349,MATCH(D202,PREÇOS_UNITÁRIOS!D$15:D$349,0))</f>
        <v>33</v>
      </c>
      <c r="D202" s="19" t="s">
        <v>362</v>
      </c>
      <c r="E202" s="20" t="s">
        <v>685</v>
      </c>
      <c r="F202" s="21">
        <v>709.47</v>
      </c>
      <c r="G202" s="21">
        <v>1.85</v>
      </c>
      <c r="H202" s="21">
        <f t="shared" si="24"/>
        <v>1312.52</v>
      </c>
      <c r="I202" s="141">
        <f>H202/RESUMO!$D$78*100</f>
        <v>1.5898402516760772E-2</v>
      </c>
    </row>
    <row r="203" spans="1:9" x14ac:dyDescent="0.25">
      <c r="A203" s="84" t="s">
        <v>913</v>
      </c>
      <c r="B203" s="140" t="s">
        <v>979</v>
      </c>
      <c r="C203" s="140">
        <f>INDEX(PREÇOS_UNITÁRIOS!C$15:C$349,MATCH(D203,PREÇOS_UNITÁRIOS!D$15:D$349,0))</f>
        <v>34</v>
      </c>
      <c r="D203" s="19" t="s">
        <v>364</v>
      </c>
      <c r="E203" s="20" t="s">
        <v>685</v>
      </c>
      <c r="F203" s="21">
        <v>253.23</v>
      </c>
      <c r="G203" s="21">
        <v>2.64</v>
      </c>
      <c r="H203" s="21">
        <f t="shared" si="24"/>
        <v>668.53</v>
      </c>
      <c r="I203" s="141">
        <f>H203/RESUMO!$D$78*100</f>
        <v>8.0978263451452759E-3</v>
      </c>
    </row>
    <row r="204" spans="1:9" ht="20.399999999999999" x14ac:dyDescent="0.25">
      <c r="A204" s="84" t="s">
        <v>914</v>
      </c>
      <c r="B204" s="140" t="s">
        <v>980</v>
      </c>
      <c r="C204" s="140">
        <f>INDEX(PREÇOS_UNITÁRIOS!C$15:C$349,MATCH(D204,PREÇOS_UNITÁRIOS!D$15:D$349,0))</f>
        <v>174</v>
      </c>
      <c r="D204" s="19" t="s">
        <v>673</v>
      </c>
      <c r="E204" s="20" t="s">
        <v>686</v>
      </c>
      <c r="F204" s="21">
        <v>51565.35</v>
      </c>
      <c r="G204" s="21">
        <f>VLOOKUP(C204,PREÇOS_UNITÁRIOS!C$15:G$349,5,FALSE)</f>
        <v>0.9</v>
      </c>
      <c r="H204" s="21">
        <f t="shared" si="24"/>
        <v>46408.82</v>
      </c>
      <c r="I204" s="141">
        <f>H204/RESUMO!$D$78*100</f>
        <v>0.56214465355796306</v>
      </c>
    </row>
    <row r="205" spans="1:9" x14ac:dyDescent="0.25">
      <c r="A205" s="84" t="s">
        <v>51</v>
      </c>
      <c r="B205" s="140"/>
      <c r="C205" s="140"/>
      <c r="D205" s="19" t="s">
        <v>23</v>
      </c>
      <c r="E205" s="20"/>
      <c r="F205" s="21"/>
      <c r="G205" s="21"/>
      <c r="H205" s="21">
        <f>SUBTOTAL(9,H206:H208)</f>
        <v>36233.9</v>
      </c>
      <c r="I205" s="141">
        <f>H205/RESUMO!$D$78*100</f>
        <v>0.43889702781828704</v>
      </c>
    </row>
    <row r="206" spans="1:9" ht="20.399999999999999" x14ac:dyDescent="0.25">
      <c r="A206" s="84" t="s">
        <v>487</v>
      </c>
      <c r="B206" s="140" t="s">
        <v>982</v>
      </c>
      <c r="C206" s="140">
        <f>INDEX(PREÇOS_UNITÁRIOS!C$15:C$349,MATCH(D206,PREÇOS_UNITÁRIOS!D$15:D$349,0))</f>
        <v>78</v>
      </c>
      <c r="D206" s="19" t="s">
        <v>369</v>
      </c>
      <c r="E206" s="20" t="s">
        <v>316</v>
      </c>
      <c r="F206" s="21">
        <v>1156.6500000000001</v>
      </c>
      <c r="G206" s="21">
        <v>22.85</v>
      </c>
      <c r="H206" s="21">
        <f t="shared" ref="H206:H208" si="25">ROUND(G206*F206,2)</f>
        <v>26429.45</v>
      </c>
      <c r="I206" s="141">
        <f>H206/RESUMO!$D$78*100</f>
        <v>0.32013686221665422</v>
      </c>
    </row>
    <row r="207" spans="1:9" x14ac:dyDescent="0.25">
      <c r="A207" s="84" t="s">
        <v>488</v>
      </c>
      <c r="B207" s="140" t="s">
        <v>984</v>
      </c>
      <c r="C207" s="140">
        <f>INDEX(PREÇOS_UNITÁRIOS!C$15:C$349,MATCH(D207,PREÇOS_UNITÁRIOS!D$15:D$349,0))</f>
        <v>21</v>
      </c>
      <c r="D207" s="19" t="s">
        <v>371</v>
      </c>
      <c r="E207" s="20" t="s">
        <v>701</v>
      </c>
      <c r="F207" s="21">
        <v>100</v>
      </c>
      <c r="G207" s="21">
        <f>VLOOKUP(C207,PREÇOS_UNITÁRIOS!C$15:G$349,5,FALSE)</f>
        <v>14.65</v>
      </c>
      <c r="H207" s="21">
        <f t="shared" si="25"/>
        <v>1465</v>
      </c>
      <c r="I207" s="141">
        <f>H207/RESUMO!$D$78*100</f>
        <v>1.7745375070135717E-2</v>
      </c>
    </row>
    <row r="208" spans="1:9" x14ac:dyDescent="0.25">
      <c r="A208" s="84" t="s">
        <v>489</v>
      </c>
      <c r="B208" s="140" t="s">
        <v>985</v>
      </c>
      <c r="C208" s="140">
        <f>INDEX(PREÇOS_UNITÁRIOS!C$15:C$349,MATCH(D208,PREÇOS_UNITÁRIOS!D$15:D$349,0))</f>
        <v>153</v>
      </c>
      <c r="D208" s="19" t="s">
        <v>373</v>
      </c>
      <c r="E208" s="20" t="s">
        <v>114</v>
      </c>
      <c r="F208" s="21">
        <v>385.55</v>
      </c>
      <c r="G208" s="21">
        <f>VLOOKUP(C208,PREÇOS_UNITÁRIOS!C$15:G$349,5,FALSE)</f>
        <v>21.63</v>
      </c>
      <c r="H208" s="21">
        <f t="shared" si="25"/>
        <v>8339.4500000000007</v>
      </c>
      <c r="I208" s="141">
        <f>H208/RESUMO!$D$78*100</f>
        <v>0.10101479053149715</v>
      </c>
    </row>
    <row r="209" spans="1:9" x14ac:dyDescent="0.25">
      <c r="A209" s="84" t="s">
        <v>52</v>
      </c>
      <c r="B209" s="140"/>
      <c r="C209" s="140"/>
      <c r="D209" s="19" t="s">
        <v>25</v>
      </c>
      <c r="E209" s="20"/>
      <c r="F209" s="21"/>
      <c r="G209" s="21"/>
      <c r="H209" s="21">
        <f>SUBTOTAL(9,H210:H213)</f>
        <v>9008.68</v>
      </c>
      <c r="I209" s="141">
        <f>H209/RESUMO!$D$78*100</f>
        <v>0.10912109589544725</v>
      </c>
    </row>
    <row r="210" spans="1:9" x14ac:dyDescent="0.25">
      <c r="A210" s="84" t="s">
        <v>490</v>
      </c>
      <c r="B210" s="140" t="s">
        <v>992</v>
      </c>
      <c r="C210" s="140">
        <f>INDEX(PREÇOS_UNITÁRIOS!C$15:C$349,MATCH(D210,PREÇOS_UNITÁRIOS!D$15:D$349,0))</f>
        <v>90</v>
      </c>
      <c r="D210" s="19" t="s">
        <v>379</v>
      </c>
      <c r="E210" s="20" t="s">
        <v>685</v>
      </c>
      <c r="F210" s="21">
        <v>1.76</v>
      </c>
      <c r="G210" s="21">
        <f>VLOOKUP(C210,PREÇOS_UNITÁRIOS!C$15:G$349,5,FALSE)</f>
        <v>323.67</v>
      </c>
      <c r="H210" s="21">
        <f t="shared" ref="H210:H213" si="26">ROUND(G210*F210,2)</f>
        <v>569.66</v>
      </c>
      <c r="I210" s="141">
        <f>H210/RESUMO!$D$78*100</f>
        <v>6.9002255033812363E-3</v>
      </c>
    </row>
    <row r="211" spans="1:9" ht="30.6" x14ac:dyDescent="0.25">
      <c r="A211" s="84" t="s">
        <v>491</v>
      </c>
      <c r="B211" s="140" t="s">
        <v>986</v>
      </c>
      <c r="C211" s="140">
        <f>INDEX(PREÇOS_UNITÁRIOS!C$15:C$349,MATCH(D211,PREÇOS_UNITÁRIOS!D$15:D$349,0))</f>
        <v>180</v>
      </c>
      <c r="D211" s="19" t="s">
        <v>674</v>
      </c>
      <c r="E211" s="20" t="s">
        <v>117</v>
      </c>
      <c r="F211" s="21">
        <v>7</v>
      </c>
      <c r="G211" s="21">
        <f>VLOOKUP(C211,PREÇOS_UNITÁRIOS!C$15:G$349,5,FALSE)</f>
        <v>1054.5999999999999</v>
      </c>
      <c r="H211" s="21">
        <f t="shared" si="26"/>
        <v>7382.2</v>
      </c>
      <c r="I211" s="141">
        <f>H211/RESUMO!$D$78*100</f>
        <v>8.9419732315874328E-2</v>
      </c>
    </row>
    <row r="212" spans="1:9" x14ac:dyDescent="0.25">
      <c r="A212" s="84" t="s">
        <v>492</v>
      </c>
      <c r="B212" s="140" t="s">
        <v>1044</v>
      </c>
      <c r="C212" s="140">
        <f>INDEX(PREÇOS_UNITÁRIOS!C$15:C$349,MATCH(D212,PREÇOS_UNITÁRIOS!D$15:D$349,0))</f>
        <v>26</v>
      </c>
      <c r="D212" s="19" t="s">
        <v>722</v>
      </c>
      <c r="E212" s="20" t="s">
        <v>117</v>
      </c>
      <c r="F212" s="21">
        <v>1</v>
      </c>
      <c r="G212" s="21">
        <f>VLOOKUP(C212,PREÇOS_UNITÁRIOS!C$15:G$349,5,FALSE)</f>
        <v>646</v>
      </c>
      <c r="H212" s="21">
        <f t="shared" si="26"/>
        <v>646</v>
      </c>
      <c r="I212" s="141">
        <f>H212/RESUMO!$D$78*100</f>
        <v>7.8249230684694013E-3</v>
      </c>
    </row>
    <row r="213" spans="1:9" ht="20.399999999999999" x14ac:dyDescent="0.25">
      <c r="A213" s="84" t="s">
        <v>493</v>
      </c>
      <c r="B213" s="140" t="s">
        <v>993</v>
      </c>
      <c r="C213" s="140">
        <f>INDEX(PREÇOS_UNITÁRIOS!C$15:C$349,MATCH(D213,PREÇOS_UNITÁRIOS!D$15:D$349,0))</f>
        <v>19</v>
      </c>
      <c r="D213" s="19" t="s">
        <v>380</v>
      </c>
      <c r="E213" s="20" t="s">
        <v>117</v>
      </c>
      <c r="F213" s="21">
        <v>1</v>
      </c>
      <c r="G213" s="21">
        <f>VLOOKUP(C213,PREÇOS_UNITÁRIOS!C$15:G$349,5,FALSE)</f>
        <v>410.82</v>
      </c>
      <c r="H213" s="21">
        <f t="shared" si="26"/>
        <v>410.82</v>
      </c>
      <c r="I213" s="141">
        <f>H213/RESUMO!$D$78*100</f>
        <v>4.9762150077222898E-3</v>
      </c>
    </row>
    <row r="214" spans="1:9" x14ac:dyDescent="0.25">
      <c r="A214" s="84" t="s">
        <v>53</v>
      </c>
      <c r="B214" s="140"/>
      <c r="C214" s="140"/>
      <c r="D214" s="19" t="s">
        <v>27</v>
      </c>
      <c r="E214" s="20"/>
      <c r="F214" s="21"/>
      <c r="G214" s="21"/>
      <c r="H214" s="21">
        <f>SUBTOTAL(9,H215:H218)</f>
        <v>3862.42</v>
      </c>
      <c r="I214" s="141">
        <f>H214/RESUMO!$D$78*100</f>
        <v>4.6785045446002455E-2</v>
      </c>
    </row>
    <row r="215" spans="1:9" x14ac:dyDescent="0.25">
      <c r="A215" s="84" t="s">
        <v>494</v>
      </c>
      <c r="B215" s="140" t="s">
        <v>1045</v>
      </c>
      <c r="C215" s="140">
        <f>INDEX(PREÇOS_UNITÁRIOS!C$15:C$349,MATCH(D215,PREÇOS_UNITÁRIOS!D$15:D$349,0))</f>
        <v>15</v>
      </c>
      <c r="D215" s="19" t="s">
        <v>497</v>
      </c>
      <c r="E215" s="20" t="s">
        <v>114</v>
      </c>
      <c r="F215" s="21">
        <v>614</v>
      </c>
      <c r="G215" s="21">
        <f>VLOOKUP(C215,PREÇOS_UNITÁRIOS!C$15:G$349,5,FALSE)</f>
        <v>1.96</v>
      </c>
      <c r="H215" s="21">
        <f t="shared" ref="H215:H218" si="27">ROUND(G215*F215,2)</f>
        <v>1203.44</v>
      </c>
      <c r="I215" s="141">
        <f>H215/RESUMO!$D$78*100</f>
        <v>1.4577129129286095E-2</v>
      </c>
    </row>
    <row r="216" spans="1:9" x14ac:dyDescent="0.25">
      <c r="A216" s="84" t="s">
        <v>496</v>
      </c>
      <c r="B216" s="140" t="s">
        <v>1046</v>
      </c>
      <c r="C216" s="140">
        <f>INDEX(PREÇOS_UNITÁRIOS!C$15:C$349,MATCH(D216,PREÇOS_UNITÁRIOS!D$15:D$349,0))</f>
        <v>16</v>
      </c>
      <c r="D216" s="19" t="s">
        <v>500</v>
      </c>
      <c r="E216" s="20" t="s">
        <v>114</v>
      </c>
      <c r="F216" s="21">
        <v>128.5</v>
      </c>
      <c r="G216" s="21">
        <f>VLOOKUP(C216,PREÇOS_UNITÁRIOS!C$15:G$349,5,FALSE)</f>
        <v>2.09</v>
      </c>
      <c r="H216" s="21">
        <f t="shared" si="27"/>
        <v>268.57</v>
      </c>
      <c r="I216" s="141">
        <f>H216/RESUMO!$D$78*100</f>
        <v>3.2531572577381225E-3</v>
      </c>
    </row>
    <row r="217" spans="1:9" ht="20.399999999999999" x14ac:dyDescent="0.25">
      <c r="A217" s="84" t="s">
        <v>498</v>
      </c>
      <c r="B217" s="140" t="s">
        <v>995</v>
      </c>
      <c r="C217" s="140">
        <f>INDEX(PREÇOS_UNITÁRIOS!C$15:C$349,MATCH(D217,PREÇOS_UNITÁRIOS!D$15:D$349,0))</f>
        <v>13</v>
      </c>
      <c r="D217" s="19" t="s">
        <v>382</v>
      </c>
      <c r="E217" s="20" t="s">
        <v>114</v>
      </c>
      <c r="F217" s="21">
        <v>397</v>
      </c>
      <c r="G217" s="21">
        <f>VLOOKUP(C217,PREÇOS_UNITÁRIOS!C$15:G$349,5,FALSE)</f>
        <v>1.85</v>
      </c>
      <c r="H217" s="21">
        <f t="shared" si="27"/>
        <v>734.45</v>
      </c>
      <c r="I217" s="141">
        <f>H217/RESUMO!$D$78*100</f>
        <v>8.8963076588813514E-3</v>
      </c>
    </row>
    <row r="218" spans="1:9" x14ac:dyDescent="0.25">
      <c r="A218" s="84" t="s">
        <v>499</v>
      </c>
      <c r="B218" s="140" t="s">
        <v>997</v>
      </c>
      <c r="C218" s="140">
        <f>INDEX(PREÇOS_UNITÁRIOS!C$15:C$349,MATCH(D218,PREÇOS_UNITÁRIOS!D$15:D$349,0))</f>
        <v>156</v>
      </c>
      <c r="D218" s="19" t="s">
        <v>386</v>
      </c>
      <c r="E218" s="20" t="s">
        <v>114</v>
      </c>
      <c r="F218" s="21">
        <v>61.4</v>
      </c>
      <c r="G218" s="21">
        <f>VLOOKUP(C218,PREÇOS_UNITÁRIOS!C$15:G$349,5,FALSE)</f>
        <v>26.97</v>
      </c>
      <c r="H218" s="21">
        <f t="shared" si="27"/>
        <v>1655.96</v>
      </c>
      <c r="I218" s="141">
        <f>H218/RESUMO!$D$78*100</f>
        <v>2.0058451400096888E-2</v>
      </c>
    </row>
    <row r="219" spans="1:9" x14ac:dyDescent="0.25">
      <c r="A219" s="84" t="s">
        <v>55</v>
      </c>
      <c r="B219" s="140"/>
      <c r="C219" s="140"/>
      <c r="D219" s="19" t="s">
        <v>29</v>
      </c>
      <c r="E219" s="20"/>
      <c r="F219" s="21"/>
      <c r="G219" s="21"/>
      <c r="H219" s="21">
        <f>SUBTOTAL(9,H220:H221)</f>
        <v>22908.339999999997</v>
      </c>
      <c r="I219" s="141">
        <f>H219/RESUMO!$D$78*100</f>
        <v>0.27748606521105312</v>
      </c>
    </row>
    <row r="220" spans="1:9" x14ac:dyDescent="0.25">
      <c r="A220" s="84" t="s">
        <v>501</v>
      </c>
      <c r="B220" s="140" t="s">
        <v>998</v>
      </c>
      <c r="C220" s="140">
        <f>INDEX(PREÇOS_UNITÁRIOS!C$15:C$349,MATCH(D220,PREÇOS_UNITÁRIOS!D$15:D$349,0))</f>
        <v>50</v>
      </c>
      <c r="D220" s="19" t="s">
        <v>388</v>
      </c>
      <c r="E220" s="20" t="s">
        <v>316</v>
      </c>
      <c r="F220" s="21">
        <v>859.6</v>
      </c>
      <c r="G220" s="21">
        <f>VLOOKUP(C220,PREÇOS_UNITÁRIOS!C$15:G$349,5,FALSE)</f>
        <v>5.91</v>
      </c>
      <c r="H220" s="21">
        <f t="shared" ref="H220:H221" si="28">ROUND(G220*F220,2)</f>
        <v>5080.24</v>
      </c>
      <c r="I220" s="141">
        <f>H220/RESUMO!$D$78*100</f>
        <v>6.1536357847308036E-2</v>
      </c>
    </row>
    <row r="221" spans="1:9" ht="20.399999999999999" x14ac:dyDescent="0.25">
      <c r="A221" s="84" t="s">
        <v>502</v>
      </c>
      <c r="B221" s="140" t="s">
        <v>1003</v>
      </c>
      <c r="C221" s="140">
        <f>INDEX(PREÇOS_UNITÁRIOS!C$15:C$349,MATCH(D221,PREÇOS_UNITÁRIOS!D$15:D$349,0))</f>
        <v>157</v>
      </c>
      <c r="D221" s="19" t="s">
        <v>392</v>
      </c>
      <c r="E221" s="20" t="s">
        <v>316</v>
      </c>
      <c r="F221" s="21">
        <v>859.6</v>
      </c>
      <c r="G221" s="21">
        <f>VLOOKUP(C221,PREÇOS_UNITÁRIOS!C$15:G$349,5,FALSE)</f>
        <v>20.74</v>
      </c>
      <c r="H221" s="21">
        <f t="shared" si="28"/>
        <v>17828.099999999999</v>
      </c>
      <c r="I221" s="141">
        <f>H221/RESUMO!$D$78*100</f>
        <v>0.21594970736374511</v>
      </c>
    </row>
    <row r="222" spans="1:9" x14ac:dyDescent="0.25">
      <c r="A222" s="84" t="s">
        <v>88</v>
      </c>
      <c r="B222" s="140"/>
      <c r="C222" s="140"/>
      <c r="D222" s="19" t="s">
        <v>87</v>
      </c>
      <c r="E222" s="20"/>
      <c r="F222" s="21"/>
      <c r="G222" s="21"/>
      <c r="H222" s="21">
        <f>SUBTOTAL(9,H223:H269)</f>
        <v>2340285.3499999996</v>
      </c>
      <c r="I222" s="141">
        <f>H222/RESUMO!$D$78*100</f>
        <v>28.347604987640839</v>
      </c>
    </row>
    <row r="223" spans="1:9" x14ac:dyDescent="0.25">
      <c r="A223" s="84" t="s">
        <v>56</v>
      </c>
      <c r="B223" s="140"/>
      <c r="C223" s="140"/>
      <c r="D223" s="19" t="s">
        <v>17</v>
      </c>
      <c r="E223" s="20"/>
      <c r="F223" s="21"/>
      <c r="G223" s="21"/>
      <c r="H223" s="21">
        <f>SUBTOTAL(9,H224:H227)</f>
        <v>61105.06</v>
      </c>
      <c r="I223" s="141">
        <f>H223/RESUMO!$D$78*100</f>
        <v>0.74015850401580008</v>
      </c>
    </row>
    <row r="224" spans="1:9" x14ac:dyDescent="0.25">
      <c r="A224" s="84" t="s">
        <v>189</v>
      </c>
      <c r="B224" s="140" t="s">
        <v>1009</v>
      </c>
      <c r="C224" s="140">
        <f>INDEX(PREÇOS_UNITÁRIOS!C$15:C$349,MATCH(D224,PREÇOS_UNITÁRIOS!D$15:D$349,0))</f>
        <v>53</v>
      </c>
      <c r="D224" s="19" t="s">
        <v>503</v>
      </c>
      <c r="E224" s="20" t="s">
        <v>316</v>
      </c>
      <c r="F224" s="21">
        <v>42680</v>
      </c>
      <c r="G224" s="21">
        <f>VLOOKUP(C224,PREÇOS_UNITÁRIOS!C$15:G$349,5,FALSE)</f>
        <v>0.27</v>
      </c>
      <c r="H224" s="21">
        <f t="shared" ref="H224:H227" si="29">ROUND(G224*F224,2)</f>
        <v>11523.6</v>
      </c>
      <c r="I224" s="141">
        <f>H224/RESUMO!$D$78*100</f>
        <v>0.13958403014212692</v>
      </c>
    </row>
    <row r="225" spans="1:9" x14ac:dyDescent="0.25">
      <c r="A225" s="84" t="s">
        <v>191</v>
      </c>
      <c r="B225" s="140" t="s">
        <v>1047</v>
      </c>
      <c r="C225" s="140">
        <f>INDEX(PREÇOS_UNITÁRIOS!C$15:C$349,MATCH(D225,PREÇOS_UNITÁRIOS!D$15:D$349,0))</f>
        <v>111</v>
      </c>
      <c r="D225" s="19" t="s">
        <v>504</v>
      </c>
      <c r="E225" s="20" t="s">
        <v>316</v>
      </c>
      <c r="F225" s="21">
        <v>42680</v>
      </c>
      <c r="G225" s="21">
        <f>VLOOKUP(C225,PREÇOS_UNITÁRIOS!C$15:G$349,5,FALSE)</f>
        <v>1</v>
      </c>
      <c r="H225" s="21">
        <f t="shared" si="29"/>
        <v>42680</v>
      </c>
      <c r="I225" s="141">
        <f>H225/RESUMO!$D$78*100</f>
        <v>0.51697788941528489</v>
      </c>
    </row>
    <row r="226" spans="1:9" ht="20.399999999999999" x14ac:dyDescent="0.25">
      <c r="A226" s="84" t="s">
        <v>193</v>
      </c>
      <c r="B226" s="140" t="s">
        <v>1010</v>
      </c>
      <c r="C226" s="140">
        <f>INDEX(PREÇOS_UNITÁRIOS!C$15:C$349,MATCH(D226,PREÇOS_UNITÁRIOS!D$15:D$349,0))</f>
        <v>107</v>
      </c>
      <c r="D226" s="19" t="s">
        <v>408</v>
      </c>
      <c r="E226" s="20" t="s">
        <v>316</v>
      </c>
      <c r="F226" s="21">
        <v>2235.2800000000002</v>
      </c>
      <c r="G226" s="21">
        <f>VLOOKUP(C226,PREÇOS_UNITÁRIOS!C$15:G$349,5,FALSE)</f>
        <v>3.06</v>
      </c>
      <c r="H226" s="21">
        <f t="shared" si="29"/>
        <v>6839.96</v>
      </c>
      <c r="I226" s="141">
        <f>H226/RESUMO!$D$78*100</f>
        <v>8.2851642091962802E-2</v>
      </c>
    </row>
    <row r="227" spans="1:9" x14ac:dyDescent="0.25">
      <c r="A227" s="84" t="s">
        <v>195</v>
      </c>
      <c r="B227" s="140" t="s">
        <v>1048</v>
      </c>
      <c r="C227" s="140">
        <f>INDEX(PREÇOS_UNITÁRIOS!C$15:C$349,MATCH(D227,PREÇOS_UNITÁRIOS!D$15:D$349,0))</f>
        <v>109</v>
      </c>
      <c r="D227" s="19" t="s">
        <v>505</v>
      </c>
      <c r="E227" s="20" t="s">
        <v>114</v>
      </c>
      <c r="F227" s="21">
        <v>50</v>
      </c>
      <c r="G227" s="21">
        <f>VLOOKUP(C227,PREÇOS_UNITÁRIOS!C$15:G$349,5,FALSE)</f>
        <v>1.23</v>
      </c>
      <c r="H227" s="21">
        <f t="shared" si="29"/>
        <v>61.5</v>
      </c>
      <c r="I227" s="141">
        <f>H227/RESUMO!$D$78*100</f>
        <v>7.4494236642549255E-4</v>
      </c>
    </row>
    <row r="228" spans="1:9" x14ac:dyDescent="0.25">
      <c r="A228" s="84" t="s">
        <v>57</v>
      </c>
      <c r="B228" s="140"/>
      <c r="C228" s="140"/>
      <c r="D228" s="19" t="s">
        <v>21</v>
      </c>
      <c r="E228" s="20"/>
      <c r="F228" s="21"/>
      <c r="G228" s="21"/>
      <c r="H228" s="21">
        <f>SUBTOTAL(9,H229:H243)</f>
        <v>1194615.31</v>
      </c>
      <c r="I228" s="141">
        <f>H228/RESUMO!$D$78*100</f>
        <v>14.470236682919079</v>
      </c>
    </row>
    <row r="229" spans="1:9" x14ac:dyDescent="0.25">
      <c r="A229" s="84" t="s">
        <v>243</v>
      </c>
      <c r="B229" s="140"/>
      <c r="C229" s="140"/>
      <c r="D229" s="19" t="s">
        <v>319</v>
      </c>
      <c r="E229" s="20"/>
      <c r="F229" s="21"/>
      <c r="G229" s="21"/>
      <c r="H229" s="21">
        <f>SUBTOTAL(9,H230:H230)</f>
        <v>1156.94</v>
      </c>
      <c r="I229" s="141">
        <f>H229/RESUMO!$D$78*100</f>
        <v>1.401388002296438E-2</v>
      </c>
    </row>
    <row r="230" spans="1:9" x14ac:dyDescent="0.25">
      <c r="A230" s="84" t="s">
        <v>506</v>
      </c>
      <c r="B230" s="140" t="s">
        <v>955</v>
      </c>
      <c r="C230" s="140">
        <f>INDEX(PREÇOS_UNITÁRIOS!C$15:C$349,MATCH(D230,PREÇOS_UNITÁRIOS!D$15:D$349,0))</f>
        <v>65</v>
      </c>
      <c r="D230" s="19" t="s">
        <v>321</v>
      </c>
      <c r="E230" s="20" t="s">
        <v>685</v>
      </c>
      <c r="F230" s="21">
        <v>39.020000000000003</v>
      </c>
      <c r="G230" s="21">
        <f>VLOOKUP(C230,PREÇOS_UNITÁRIOS!C$15:G$349,5,FALSE)</f>
        <v>29.65</v>
      </c>
      <c r="H230" s="21">
        <f t="shared" ref="H230" si="30">ROUND(G230*F230,2)</f>
        <v>1156.94</v>
      </c>
      <c r="I230" s="141">
        <f>H230/RESUMO!$D$78*100</f>
        <v>1.401388002296438E-2</v>
      </c>
    </row>
    <row r="231" spans="1:9" x14ac:dyDescent="0.25">
      <c r="A231" s="84" t="s">
        <v>244</v>
      </c>
      <c r="B231" s="140"/>
      <c r="C231" s="140"/>
      <c r="D231" s="19" t="s">
        <v>333</v>
      </c>
      <c r="E231" s="20"/>
      <c r="F231" s="21"/>
      <c r="G231" s="21"/>
      <c r="H231" s="21">
        <f>SUBTOTAL(9,H232:H233)</f>
        <v>30095.71</v>
      </c>
      <c r="I231" s="141">
        <f>H231/RESUMO!$D$78*100</f>
        <v>0.36454584433585951</v>
      </c>
    </row>
    <row r="232" spans="1:9" ht="20.399999999999999" x14ac:dyDescent="0.25">
      <c r="A232" s="84" t="s">
        <v>508</v>
      </c>
      <c r="B232" s="140" t="s">
        <v>964</v>
      </c>
      <c r="C232" s="140">
        <f>INDEX(PREÇOS_UNITÁRIOS!C$15:C$349,MATCH(D232,PREÇOS_UNITÁRIOS!D$15:D$349,0))</f>
        <v>59</v>
      </c>
      <c r="D232" s="19" t="s">
        <v>335</v>
      </c>
      <c r="E232" s="20" t="s">
        <v>685</v>
      </c>
      <c r="F232" s="21">
        <v>1548.9</v>
      </c>
      <c r="G232" s="21">
        <f>VLOOKUP(C232,PREÇOS_UNITÁRIOS!C$15:G$349,5,FALSE)</f>
        <v>6.08</v>
      </c>
      <c r="H232" s="21">
        <f t="shared" ref="H232:H243" si="31">ROUND(G232*F232,2)</f>
        <v>9417.31</v>
      </c>
      <c r="I232" s="141">
        <f>H232/RESUMO!$D$78*100</f>
        <v>0.11407078368719438</v>
      </c>
    </row>
    <row r="233" spans="1:9" ht="20.399999999999999" x14ac:dyDescent="0.25">
      <c r="A233" s="84" t="s">
        <v>510</v>
      </c>
      <c r="B233" s="140" t="s">
        <v>1049</v>
      </c>
      <c r="C233" s="140">
        <f>INDEX(PREÇOS_UNITÁRIOS!C$15:C$349,MATCH(D233,PREÇOS_UNITÁRIOS!D$15:D$349,0))</f>
        <v>75</v>
      </c>
      <c r="D233" s="19" t="s">
        <v>507</v>
      </c>
      <c r="E233" s="20" t="s">
        <v>685</v>
      </c>
      <c r="F233" s="21">
        <v>5760</v>
      </c>
      <c r="G233" s="21">
        <f>VLOOKUP(C233,PREÇOS_UNITÁRIOS!C$15:G$349,5,FALSE)</f>
        <v>3.59</v>
      </c>
      <c r="H233" s="21">
        <f t="shared" si="31"/>
        <v>20678.400000000001</v>
      </c>
      <c r="I233" s="141">
        <f>H233/RESUMO!$D$78*100</f>
        <v>0.25047506064866515</v>
      </c>
    </row>
    <row r="234" spans="1:9" x14ac:dyDescent="0.25">
      <c r="A234" s="84" t="s">
        <v>245</v>
      </c>
      <c r="B234" s="140"/>
      <c r="C234" s="140"/>
      <c r="D234" s="19" t="s">
        <v>347</v>
      </c>
      <c r="E234" s="20"/>
      <c r="F234" s="21"/>
      <c r="G234" s="21"/>
      <c r="H234" s="21">
        <f>SUBTOTAL(9,H235:H240)</f>
        <v>314052.82999999996</v>
      </c>
      <c r="I234" s="141">
        <f>H234/RESUMO!$D$78*100</f>
        <v>3.8040855018345185</v>
      </c>
    </row>
    <row r="235" spans="1:9" ht="20.399999999999999" x14ac:dyDescent="0.25">
      <c r="A235" s="84" t="s">
        <v>511</v>
      </c>
      <c r="B235" s="140" t="s">
        <v>1050</v>
      </c>
      <c r="C235" s="140">
        <f>INDEX(PREÇOS_UNITÁRIOS!C$15:C$349,MATCH(D235,PREÇOS_UNITÁRIOS!D$15:D$349,0))</f>
        <v>41</v>
      </c>
      <c r="D235" s="19" t="s">
        <v>509</v>
      </c>
      <c r="E235" s="20" t="s">
        <v>685</v>
      </c>
      <c r="F235" s="21">
        <v>20155.72</v>
      </c>
      <c r="G235" s="21">
        <f>VLOOKUP(C235,PREÇOS_UNITÁRIOS!C$15:G$349,5,FALSE)</f>
        <v>4.01</v>
      </c>
      <c r="H235" s="21">
        <f t="shared" si="31"/>
        <v>80824.44</v>
      </c>
      <c r="I235" s="141">
        <f>H235/RESUMO!$D$78*100</f>
        <v>0.97901706664415022</v>
      </c>
    </row>
    <row r="236" spans="1:9" ht="20.399999999999999" x14ac:dyDescent="0.25">
      <c r="A236" s="84" t="s">
        <v>512</v>
      </c>
      <c r="B236" s="140" t="s">
        <v>972</v>
      </c>
      <c r="C236" s="140">
        <f>INDEX(PREÇOS_UNITÁRIOS!C$15:C$349,MATCH(D236,PREÇOS_UNITÁRIOS!D$15:D$349,0))</f>
        <v>146</v>
      </c>
      <c r="D236" s="19" t="s">
        <v>349</v>
      </c>
      <c r="E236" s="20" t="s">
        <v>316</v>
      </c>
      <c r="F236" s="21">
        <v>50</v>
      </c>
      <c r="G236" s="21">
        <f>VLOOKUP(C236,PREÇOS_UNITÁRIOS!C$15:G$349,5,FALSE)</f>
        <v>3.25</v>
      </c>
      <c r="H236" s="21">
        <f t="shared" si="31"/>
        <v>162.5</v>
      </c>
      <c r="I236" s="141">
        <f>H236/RESUMO!$D$78*100</f>
        <v>1.9683436511242691E-3</v>
      </c>
    </row>
    <row r="237" spans="1:9" x14ac:dyDescent="0.25">
      <c r="A237" s="84" t="s">
        <v>915</v>
      </c>
      <c r="B237" s="140" t="s">
        <v>973</v>
      </c>
      <c r="C237" s="140">
        <f>INDEX(PREÇOS_UNITÁRIOS!C$15:C$349,MATCH(D237,PREÇOS_UNITÁRIOS!D$15:D$349,0))</f>
        <v>40</v>
      </c>
      <c r="D237" s="19" t="s">
        <v>351</v>
      </c>
      <c r="E237" s="20" t="s">
        <v>685</v>
      </c>
      <c r="F237" s="21">
        <v>10</v>
      </c>
      <c r="G237" s="21">
        <f>VLOOKUP(C237,PREÇOS_UNITÁRIOS!C$15:G$349,5,FALSE)</f>
        <v>77.42</v>
      </c>
      <c r="H237" s="21">
        <f t="shared" si="31"/>
        <v>774.2</v>
      </c>
      <c r="I237" s="141">
        <f>H237/RESUMO!$D$78*100</f>
        <v>9.3777947981563622E-3</v>
      </c>
    </row>
    <row r="238" spans="1:9" ht="20.399999999999999" x14ac:dyDescent="0.25">
      <c r="A238" s="84" t="s">
        <v>916</v>
      </c>
      <c r="B238" s="140" t="s">
        <v>974</v>
      </c>
      <c r="C238" s="140">
        <f>INDEX(PREÇOS_UNITÁRIOS!C$15:C$349,MATCH(D238,PREÇOS_UNITÁRIOS!D$15:D$349,0))</f>
        <v>151</v>
      </c>
      <c r="D238" s="19" t="s">
        <v>353</v>
      </c>
      <c r="E238" s="20" t="s">
        <v>685</v>
      </c>
      <c r="F238" s="21">
        <v>362.35</v>
      </c>
      <c r="G238" s="21">
        <f>VLOOKUP(C238,PREÇOS_UNITÁRIOS!C$15:G$349,5,FALSE)</f>
        <v>9.25</v>
      </c>
      <c r="H238" s="21">
        <f t="shared" si="31"/>
        <v>3351.74</v>
      </c>
      <c r="I238" s="141">
        <f>H238/RESUMO!$D$78*100</f>
        <v>4.0599237841349271E-2</v>
      </c>
    </row>
    <row r="239" spans="1:9" ht="20.399999999999999" x14ac:dyDescent="0.25">
      <c r="A239" s="84" t="s">
        <v>917</v>
      </c>
      <c r="B239" s="140" t="s">
        <v>975</v>
      </c>
      <c r="C239" s="140">
        <f>INDEX(PREÇOS_UNITÁRIOS!C$15:C$349,MATCH(D239,PREÇOS_UNITÁRIOS!D$15:D$349,0))</f>
        <v>117</v>
      </c>
      <c r="D239" s="19" t="s">
        <v>355</v>
      </c>
      <c r="E239" s="20" t="s">
        <v>685</v>
      </c>
      <c r="F239" s="21">
        <v>26202.44</v>
      </c>
      <c r="G239" s="21">
        <f>VLOOKUP(C239,PREÇOS_UNITÁRIOS!C$15:G$349,5,FALSE)</f>
        <v>7.36</v>
      </c>
      <c r="H239" s="21">
        <f t="shared" si="31"/>
        <v>192849.96</v>
      </c>
      <c r="I239" s="141">
        <f>H239/RESUMO!$D$78*100</f>
        <v>2.3359691962188873</v>
      </c>
    </row>
    <row r="240" spans="1:9" x14ac:dyDescent="0.25">
      <c r="A240" s="84" t="s">
        <v>918</v>
      </c>
      <c r="B240" s="140" t="s">
        <v>1025</v>
      </c>
      <c r="C240" s="140">
        <f>INDEX(PREÇOS_UNITÁRIOS!C$15:C$349,MATCH(D240,PREÇOS_UNITÁRIOS!D$15:D$349,0))</f>
        <v>35</v>
      </c>
      <c r="D240" s="19" t="s">
        <v>441</v>
      </c>
      <c r="E240" s="20" t="s">
        <v>685</v>
      </c>
      <c r="F240" s="21">
        <v>879.6</v>
      </c>
      <c r="G240" s="21">
        <v>41.03</v>
      </c>
      <c r="H240" s="21">
        <f t="shared" si="31"/>
        <v>36089.99</v>
      </c>
      <c r="I240" s="141">
        <f>H240/RESUMO!$D$78*100</f>
        <v>0.43715386268085143</v>
      </c>
    </row>
    <row r="241" spans="1:9" x14ac:dyDescent="0.25">
      <c r="A241" s="84" t="s">
        <v>247</v>
      </c>
      <c r="B241" s="140"/>
      <c r="C241" s="140"/>
      <c r="D241" s="19" t="s">
        <v>358</v>
      </c>
      <c r="E241" s="20"/>
      <c r="F241" s="21"/>
      <c r="G241" s="21"/>
      <c r="H241" s="21">
        <f>SUBTOTAL(9,H242:H243)</f>
        <v>849309.83</v>
      </c>
      <c r="I241" s="141">
        <f>H241/RESUMO!$D$78*100</f>
        <v>10.287591456725735</v>
      </c>
    </row>
    <row r="242" spans="1:9" x14ac:dyDescent="0.25">
      <c r="A242" s="84" t="s">
        <v>919</v>
      </c>
      <c r="B242" s="140" t="s">
        <v>977</v>
      </c>
      <c r="C242" s="140">
        <f>INDEX(PREÇOS_UNITÁRIOS!C$15:C$349,MATCH(D242,PREÇOS_UNITÁRIOS!D$15:D$349,0))</f>
        <v>32</v>
      </c>
      <c r="D242" s="19" t="s">
        <v>360</v>
      </c>
      <c r="E242" s="20" t="s">
        <v>685</v>
      </c>
      <c r="F242" s="21">
        <v>27867.18</v>
      </c>
      <c r="G242" s="21">
        <f>VLOOKUP(C242,PREÇOS_UNITÁRIOS!C$15:G$349,5,FALSE)</f>
        <v>0.59</v>
      </c>
      <c r="H242" s="21">
        <f t="shared" si="31"/>
        <v>16441.64</v>
      </c>
      <c r="I242" s="141">
        <f>H242/RESUMO!$D$78*100</f>
        <v>0.19915567820351274</v>
      </c>
    </row>
    <row r="243" spans="1:9" ht="20.399999999999999" x14ac:dyDescent="0.25">
      <c r="A243" s="84" t="s">
        <v>920</v>
      </c>
      <c r="B243" s="140" t="s">
        <v>980</v>
      </c>
      <c r="C243" s="140">
        <f>INDEX(PREÇOS_UNITÁRIOS!C$15:C$349,MATCH(D243,PREÇOS_UNITÁRIOS!D$15:D$349,0))</f>
        <v>174</v>
      </c>
      <c r="D243" s="19" t="s">
        <v>673</v>
      </c>
      <c r="E243" s="20" t="s">
        <v>686</v>
      </c>
      <c r="F243" s="21">
        <v>925409.1</v>
      </c>
      <c r="G243" s="21">
        <f>VLOOKUP(C243,PREÇOS_UNITÁRIOS!C$15:G$349,5,FALSE)</f>
        <v>0.9</v>
      </c>
      <c r="H243" s="21">
        <f t="shared" si="31"/>
        <v>832868.19</v>
      </c>
      <c r="I243" s="141">
        <f>H243/RESUMO!$D$78*100</f>
        <v>10.088435778522223</v>
      </c>
    </row>
    <row r="244" spans="1:9" x14ac:dyDescent="0.25">
      <c r="A244" s="84" t="s">
        <v>58</v>
      </c>
      <c r="B244" s="140"/>
      <c r="C244" s="140"/>
      <c r="D244" s="19" t="s">
        <v>36</v>
      </c>
      <c r="E244" s="20"/>
      <c r="F244" s="21"/>
      <c r="G244" s="21"/>
      <c r="H244" s="21">
        <f>SUBTOTAL(9,H245:H251)</f>
        <v>722242.15</v>
      </c>
      <c r="I244" s="141">
        <f>H244/RESUMO!$D$78*100</f>
        <v>8.748435387857489</v>
      </c>
    </row>
    <row r="245" spans="1:9" x14ac:dyDescent="0.25">
      <c r="A245" s="84" t="s">
        <v>513</v>
      </c>
      <c r="B245" s="140" t="s">
        <v>1014</v>
      </c>
      <c r="C245" s="140">
        <f>INDEX(PREÇOS_UNITÁRIOS!C$15:C$349,MATCH(D245,PREÇOS_UNITÁRIOS!D$15:D$349,0))</f>
        <v>102</v>
      </c>
      <c r="D245" s="19" t="s">
        <v>420</v>
      </c>
      <c r="E245" s="20" t="s">
        <v>685</v>
      </c>
      <c r="F245" s="21">
        <v>3.83</v>
      </c>
      <c r="G245" s="21">
        <f>VLOOKUP(C245,PREÇOS_UNITÁRIOS!C$15:G$349,5,FALSE)</f>
        <v>409.86</v>
      </c>
      <c r="H245" s="21">
        <f t="shared" ref="H245:H251" si="32">ROUND(G245*F245,2)</f>
        <v>1569.76</v>
      </c>
      <c r="I245" s="141">
        <f>H245/RESUMO!$D$78*100</f>
        <v>1.9014320798700506E-2</v>
      </c>
    </row>
    <row r="246" spans="1:9" ht="20.399999999999999" x14ac:dyDescent="0.25">
      <c r="A246" s="84" t="s">
        <v>514</v>
      </c>
      <c r="B246" s="140" t="s">
        <v>1016</v>
      </c>
      <c r="C246" s="140">
        <f>INDEX(PREÇOS_UNITÁRIOS!C$15:C$349,MATCH(D246,PREÇOS_UNITÁRIOS!D$15:D$349,0))</f>
        <v>43</v>
      </c>
      <c r="D246" s="19" t="s">
        <v>422</v>
      </c>
      <c r="E246" s="20" t="s">
        <v>685</v>
      </c>
      <c r="F246" s="21">
        <v>89.27</v>
      </c>
      <c r="G246" s="21">
        <f>VLOOKUP(C246,PREÇOS_UNITÁRIOS!C$15:G$349,5,FALSE)</f>
        <v>1114.54</v>
      </c>
      <c r="H246" s="21">
        <f t="shared" si="32"/>
        <v>99494.99</v>
      </c>
      <c r="I246" s="141">
        <f>H246/RESUMO!$D$78*100</f>
        <v>1.2051712731395239</v>
      </c>
    </row>
    <row r="247" spans="1:9" x14ac:dyDescent="0.25">
      <c r="A247" s="84" t="s">
        <v>515</v>
      </c>
      <c r="B247" s="140" t="s">
        <v>1015</v>
      </c>
      <c r="C247" s="140">
        <f>INDEX(PREÇOS_UNITÁRIOS!C$15:C$349,MATCH(D247,PREÇOS_UNITÁRIOS!D$15:D$349,0))</f>
        <v>46</v>
      </c>
      <c r="D247" s="19" t="s">
        <v>421</v>
      </c>
      <c r="E247" s="20" t="s">
        <v>685</v>
      </c>
      <c r="F247" s="21">
        <v>25.35</v>
      </c>
      <c r="G247" s="21">
        <f>VLOOKUP(C247,PREÇOS_UNITÁRIOS!C$15:G$349,5,FALSE)</f>
        <v>353.76</v>
      </c>
      <c r="H247" s="21">
        <f t="shared" si="32"/>
        <v>8967.82</v>
      </c>
      <c r="I247" s="141">
        <f>H247/RESUMO!$D$78*100</f>
        <v>0.10862616345492457</v>
      </c>
    </row>
    <row r="248" spans="1:9" ht="20.399999999999999" x14ac:dyDescent="0.25">
      <c r="A248" s="84" t="s">
        <v>516</v>
      </c>
      <c r="B248" s="140" t="s">
        <v>1051</v>
      </c>
      <c r="C248" s="140">
        <f>INDEX(PREÇOS_UNITÁRIOS!C$15:C$349,MATCH(D248,PREÇOS_UNITÁRIOS!D$15:D$349,0))</f>
        <v>4</v>
      </c>
      <c r="D248" s="19" t="s">
        <v>517</v>
      </c>
      <c r="E248" s="20" t="s">
        <v>685</v>
      </c>
      <c r="F248" s="21">
        <v>2022.02</v>
      </c>
      <c r="G248" s="21">
        <f>VLOOKUP(C248,PREÇOS_UNITÁRIOS!C$15:G$349,5,FALSE)</f>
        <v>276.19</v>
      </c>
      <c r="H248" s="21">
        <f t="shared" si="32"/>
        <v>558461.69999999995</v>
      </c>
      <c r="I248" s="141">
        <f>H248/RESUMO!$D$78*100</f>
        <v>6.7645817944065598</v>
      </c>
    </row>
    <row r="249" spans="1:9" x14ac:dyDescent="0.25">
      <c r="A249" s="84" t="s">
        <v>518</v>
      </c>
      <c r="B249" s="140" t="s">
        <v>1052</v>
      </c>
      <c r="C249" s="140">
        <f>INDEX(PREÇOS_UNITÁRIOS!C$15:C$349,MATCH(D249,PREÇOS_UNITÁRIOS!D$15:D$349,0))</f>
        <v>123</v>
      </c>
      <c r="D249" s="19" t="s">
        <v>519</v>
      </c>
      <c r="E249" s="20" t="s">
        <v>316</v>
      </c>
      <c r="F249" s="21">
        <v>276.3</v>
      </c>
      <c r="G249" s="21">
        <f>VLOOKUP(C249,PREÇOS_UNITÁRIOS!C$15:G$349,5,FALSE)</f>
        <v>157.47999999999999</v>
      </c>
      <c r="H249" s="21">
        <f t="shared" si="32"/>
        <v>43511.72</v>
      </c>
      <c r="I249" s="141">
        <f>H249/RESUMO!$D$78*100</f>
        <v>0.5270524173015193</v>
      </c>
    </row>
    <row r="250" spans="1:9" ht="20.399999999999999" x14ac:dyDescent="0.25">
      <c r="A250" s="84" t="s">
        <v>681</v>
      </c>
      <c r="B250" s="140" t="s">
        <v>1053</v>
      </c>
      <c r="C250" s="140">
        <f>INDEX(PREÇOS_UNITÁRIOS!C$15:C$349,MATCH(D250,PREÇOS_UNITÁRIOS!D$15:D$349,0))</f>
        <v>20</v>
      </c>
      <c r="D250" s="19" t="s">
        <v>704</v>
      </c>
      <c r="E250" s="20" t="s">
        <v>117</v>
      </c>
      <c r="F250" s="21">
        <v>4</v>
      </c>
      <c r="G250" s="21">
        <f>VLOOKUP(C250,PREÇOS_UNITÁRIOS!C$15:G$349,5,FALSE)</f>
        <v>1437.14</v>
      </c>
      <c r="H250" s="21">
        <f t="shared" si="32"/>
        <v>5748.56</v>
      </c>
      <c r="I250" s="141">
        <f>H250/RESUMO!$D$78*100</f>
        <v>6.9631640486811863E-2</v>
      </c>
    </row>
    <row r="251" spans="1:9" ht="20.399999999999999" x14ac:dyDescent="0.25">
      <c r="A251" s="84" t="s">
        <v>921</v>
      </c>
      <c r="B251" s="140" t="s">
        <v>1054</v>
      </c>
      <c r="C251" s="140">
        <f>INDEX(PREÇOS_UNITÁRIOS!C$15:C$349,MATCH(D251,PREÇOS_UNITÁRIOS!D$15:D$349,0))</f>
        <v>176</v>
      </c>
      <c r="D251" s="19" t="s">
        <v>706</v>
      </c>
      <c r="E251" s="20" t="s">
        <v>114</v>
      </c>
      <c r="F251" s="21">
        <v>20</v>
      </c>
      <c r="G251" s="21">
        <f>VLOOKUP(C251,PREÇOS_UNITÁRIOS!C$15:G$349,5,FALSE)</f>
        <v>224.38</v>
      </c>
      <c r="H251" s="21">
        <f t="shared" si="32"/>
        <v>4487.6000000000004</v>
      </c>
      <c r="I251" s="141">
        <f>H251/RESUMO!$D$78*100</f>
        <v>5.4357778269447821E-2</v>
      </c>
    </row>
    <row r="252" spans="1:9" x14ac:dyDescent="0.25">
      <c r="A252" s="84" t="s">
        <v>59</v>
      </c>
      <c r="B252" s="140"/>
      <c r="C252" s="140"/>
      <c r="D252" s="19" t="s">
        <v>27</v>
      </c>
      <c r="E252" s="20"/>
      <c r="F252" s="21"/>
      <c r="G252" s="21"/>
      <c r="H252" s="21">
        <f>SUBTOTAL(9,H253:H254)</f>
        <v>5815.2999999999993</v>
      </c>
      <c r="I252" s="141">
        <f>H252/RESUMO!$D$78*100</f>
        <v>7.0440054365433602E-2</v>
      </c>
    </row>
    <row r="253" spans="1:9" x14ac:dyDescent="0.25">
      <c r="A253" s="84" t="s">
        <v>520</v>
      </c>
      <c r="B253" s="140" t="s">
        <v>1028</v>
      </c>
      <c r="C253" s="140">
        <f>INDEX(PREÇOS_UNITÁRIOS!C$15:C$349,MATCH(D253,PREÇOS_UNITÁRIOS!D$15:D$349,0))</f>
        <v>122</v>
      </c>
      <c r="D253" s="19" t="s">
        <v>448</v>
      </c>
      <c r="E253" s="20" t="s">
        <v>449</v>
      </c>
      <c r="F253" s="21">
        <v>812.1</v>
      </c>
      <c r="G253" s="21">
        <f>VLOOKUP(C253,PREÇOS_UNITÁRIOS!C$15:G$349,5,FALSE)</f>
        <v>7.12</v>
      </c>
      <c r="H253" s="21">
        <f t="shared" ref="H253:H254" si="33">ROUND(G253*F253,2)</f>
        <v>5782.15</v>
      </c>
      <c r="I253" s="141">
        <f>H253/RESUMO!$D$78*100</f>
        <v>7.0038512260604244E-2</v>
      </c>
    </row>
    <row r="254" spans="1:9" x14ac:dyDescent="0.25">
      <c r="A254" s="84" t="s">
        <v>521</v>
      </c>
      <c r="B254" s="140" t="s">
        <v>1055</v>
      </c>
      <c r="C254" s="140">
        <f>INDEX(PREÇOS_UNITÁRIOS!C$15:C$349,MATCH(D254,PREÇOS_UNITÁRIOS!D$15:D$349,0))</f>
        <v>11</v>
      </c>
      <c r="D254" s="19" t="s">
        <v>495</v>
      </c>
      <c r="E254" s="20" t="s">
        <v>114</v>
      </c>
      <c r="F254" s="21">
        <v>26.1</v>
      </c>
      <c r="G254" s="21">
        <f>VLOOKUP(C254,PREÇOS_UNITÁRIOS!C$15:G$349,5,FALSE)</f>
        <v>1.27</v>
      </c>
      <c r="H254" s="21">
        <f t="shared" si="33"/>
        <v>33.15</v>
      </c>
      <c r="I254" s="141">
        <f>H254/RESUMO!$D$78*100</f>
        <v>4.0154210482935089E-4</v>
      </c>
    </row>
    <row r="255" spans="1:9" x14ac:dyDescent="0.25">
      <c r="A255" s="84" t="s">
        <v>60</v>
      </c>
      <c r="B255" s="140"/>
      <c r="C255" s="140"/>
      <c r="D255" s="19" t="s">
        <v>61</v>
      </c>
      <c r="E255" s="20"/>
      <c r="F255" s="21"/>
      <c r="G255" s="21"/>
      <c r="H255" s="21">
        <f>SUBTOTAL(9,H256:H257)</f>
        <v>67715.010000000009</v>
      </c>
      <c r="I255" s="141">
        <f>H255/RESUMO!$D$78*100</f>
        <v>0.82022406165733164</v>
      </c>
    </row>
    <row r="256" spans="1:9" x14ac:dyDescent="0.25">
      <c r="A256" s="84" t="s">
        <v>522</v>
      </c>
      <c r="B256" s="140" t="s">
        <v>1056</v>
      </c>
      <c r="C256" s="140">
        <f>INDEX(PREÇOS_UNITÁRIOS!C$15:C$349,MATCH(D256,PREÇOS_UNITÁRIOS!D$15:D$349,0))</f>
        <v>95</v>
      </c>
      <c r="D256" s="19" t="s">
        <v>691</v>
      </c>
      <c r="E256" s="20" t="s">
        <v>316</v>
      </c>
      <c r="F256" s="21">
        <v>10555.96</v>
      </c>
      <c r="G256" s="21">
        <f>VLOOKUP(C256,PREÇOS_UNITÁRIOS!C$15:G$349,5,FALSE)</f>
        <v>4.97</v>
      </c>
      <c r="H256" s="21">
        <f t="shared" ref="H256:H257" si="34">ROUND(G256*F256,2)</f>
        <v>52463.12</v>
      </c>
      <c r="I256" s="141">
        <f>H256/RESUMO!$D$78*100</f>
        <v>0.63547968720105019</v>
      </c>
    </row>
    <row r="257" spans="1:9" ht="30.6" x14ac:dyDescent="0.25">
      <c r="A257" s="84" t="s">
        <v>523</v>
      </c>
      <c r="B257" s="140" t="s">
        <v>1057</v>
      </c>
      <c r="C257" s="140">
        <f>INDEX(PREÇOS_UNITÁRIOS!C$15:C$349,MATCH(D257,PREÇOS_UNITÁRIOS!D$15:D$349,0))</f>
        <v>56</v>
      </c>
      <c r="D257" s="19" t="s">
        <v>524</v>
      </c>
      <c r="E257" s="20" t="s">
        <v>316</v>
      </c>
      <c r="F257" s="21">
        <v>1369.11</v>
      </c>
      <c r="G257" s="21">
        <f>VLOOKUP(C257,PREÇOS_UNITÁRIOS!C$15:G$349,5,FALSE)</f>
        <v>11.14</v>
      </c>
      <c r="H257" s="21">
        <f t="shared" si="34"/>
        <v>15251.89</v>
      </c>
      <c r="I257" s="141">
        <f>H257/RESUMO!$D$78*100</f>
        <v>0.18474437445628139</v>
      </c>
    </row>
    <row r="258" spans="1:9" x14ac:dyDescent="0.25">
      <c r="A258" s="84" t="s">
        <v>62</v>
      </c>
      <c r="B258" s="140"/>
      <c r="C258" s="140"/>
      <c r="D258" s="19" t="s">
        <v>63</v>
      </c>
      <c r="E258" s="20"/>
      <c r="F258" s="21"/>
      <c r="G258" s="21"/>
      <c r="H258" s="21">
        <f>SUBTOTAL(9,H259:H269)</f>
        <v>288792.52</v>
      </c>
      <c r="I258" s="141">
        <f>H258/RESUMO!$D$78*100</f>
        <v>3.4981102968257143</v>
      </c>
    </row>
    <row r="259" spans="1:9" x14ac:dyDescent="0.25">
      <c r="A259" s="84" t="s">
        <v>525</v>
      </c>
      <c r="B259" s="140" t="s">
        <v>1058</v>
      </c>
      <c r="C259" s="140">
        <f>INDEX(PREÇOS_UNITÁRIOS!C$15:C$349,MATCH(D259,PREÇOS_UNITÁRIOS!D$15:D$349,0))</f>
        <v>47</v>
      </c>
      <c r="D259" s="19" t="s">
        <v>526</v>
      </c>
      <c r="E259" s="20" t="s">
        <v>114</v>
      </c>
      <c r="F259" s="21">
        <v>550</v>
      </c>
      <c r="G259" s="21">
        <f>VLOOKUP(C259,PREÇOS_UNITÁRIOS!C$15:G$349,5,FALSE)</f>
        <v>14.83</v>
      </c>
      <c r="H259" s="21">
        <f t="shared" ref="H259:H269" si="35">ROUND(G259*F259,2)</f>
        <v>8156.5</v>
      </c>
      <c r="I259" s="141">
        <f>H259/RESUMO!$D$78*100</f>
        <v>9.8798738402431377E-2</v>
      </c>
    </row>
    <row r="260" spans="1:9" ht="20.399999999999999" x14ac:dyDescent="0.25">
      <c r="A260" s="84" t="s">
        <v>527</v>
      </c>
      <c r="B260" s="140" t="s">
        <v>1059</v>
      </c>
      <c r="C260" s="140">
        <f>INDEX(PREÇOS_UNITÁRIOS!C$15:C$349,MATCH(D260,PREÇOS_UNITÁRIOS!D$15:D$349,0))</f>
        <v>36</v>
      </c>
      <c r="D260" s="19" t="s">
        <v>528</v>
      </c>
      <c r="E260" s="20" t="s">
        <v>114</v>
      </c>
      <c r="F260" s="21">
        <v>2065</v>
      </c>
      <c r="G260" s="21">
        <v>25.24</v>
      </c>
      <c r="H260" s="21">
        <f t="shared" si="35"/>
        <v>52120.6</v>
      </c>
      <c r="I260" s="141">
        <f>H260/RESUMO!$D$78*100</f>
        <v>0.63133078217100047</v>
      </c>
    </row>
    <row r="261" spans="1:9" ht="20.399999999999999" x14ac:dyDescent="0.25">
      <c r="A261" s="84" t="s">
        <v>529</v>
      </c>
      <c r="B261" s="140" t="s">
        <v>1027</v>
      </c>
      <c r="C261" s="140">
        <f>INDEX(PREÇOS_UNITÁRIOS!C$15:C$349,MATCH(D261,PREÇOS_UNITÁRIOS!D$15:D$349,0))</f>
        <v>141</v>
      </c>
      <c r="D261" s="19" t="s">
        <v>446</v>
      </c>
      <c r="E261" s="20" t="s">
        <v>316</v>
      </c>
      <c r="F261" s="21">
        <v>20</v>
      </c>
      <c r="G261" s="21">
        <f>VLOOKUP(C261,PREÇOS_UNITÁRIOS!C$15:G$349,5,FALSE)</f>
        <v>219.16</v>
      </c>
      <c r="H261" s="21">
        <f t="shared" si="35"/>
        <v>4383.2</v>
      </c>
      <c r="I261" s="141">
        <f>H261/RESUMO!$D$78*100</f>
        <v>5.3093193179125503E-2</v>
      </c>
    </row>
    <row r="262" spans="1:9" x14ac:dyDescent="0.25">
      <c r="A262" s="84" t="s">
        <v>530</v>
      </c>
      <c r="B262" s="140" t="s">
        <v>1060</v>
      </c>
      <c r="C262" s="140">
        <f>INDEX(PREÇOS_UNITÁRIOS!C$15:C$349,MATCH(D262,PREÇOS_UNITÁRIOS!D$15:D$349,0))</f>
        <v>137</v>
      </c>
      <c r="D262" s="19" t="s">
        <v>531</v>
      </c>
      <c r="E262" s="20" t="s">
        <v>117</v>
      </c>
      <c r="F262" s="21">
        <v>936</v>
      </c>
      <c r="G262" s="21">
        <f>VLOOKUP(C262,PREÇOS_UNITÁRIOS!C$15:G$349,5,FALSE)</f>
        <v>87.99</v>
      </c>
      <c r="H262" s="21">
        <f t="shared" si="35"/>
        <v>82358.64</v>
      </c>
      <c r="I262" s="141">
        <f>H262/RESUMO!$D$78*100</f>
        <v>0.99760065328756475</v>
      </c>
    </row>
    <row r="263" spans="1:9" x14ac:dyDescent="0.25">
      <c r="A263" s="84" t="s">
        <v>532</v>
      </c>
      <c r="B263" s="140" t="s">
        <v>1061</v>
      </c>
      <c r="C263" s="140">
        <f>INDEX(PREÇOS_UNITÁRIOS!C$15:C$349,MATCH(D263,PREÇOS_UNITÁRIOS!D$15:D$349,0))</f>
        <v>37</v>
      </c>
      <c r="D263" s="19" t="s">
        <v>710</v>
      </c>
      <c r="E263" s="20" t="s">
        <v>114</v>
      </c>
      <c r="F263" s="21">
        <v>945</v>
      </c>
      <c r="G263" s="21">
        <f>VLOOKUP(C263,PREÇOS_UNITÁRIOS!C$15:G$349,5,FALSE)</f>
        <v>1.82</v>
      </c>
      <c r="H263" s="21">
        <f t="shared" si="35"/>
        <v>1719.9</v>
      </c>
      <c r="I263" s="141">
        <f>H263/RESUMO!$D$78*100</f>
        <v>2.0832949203499262E-2</v>
      </c>
    </row>
    <row r="264" spans="1:9" ht="20.399999999999999" x14ac:dyDescent="0.25">
      <c r="A264" s="84" t="s">
        <v>533</v>
      </c>
      <c r="B264" s="140" t="s">
        <v>1042</v>
      </c>
      <c r="C264" s="140">
        <f>INDEX(PREÇOS_UNITÁRIOS!C$15:C$349,MATCH(D264,PREÇOS_UNITÁRIOS!D$15:D$349,0))</f>
        <v>88</v>
      </c>
      <c r="D264" s="19" t="s">
        <v>474</v>
      </c>
      <c r="E264" s="20" t="s">
        <v>316</v>
      </c>
      <c r="F264" s="21">
        <v>1.5</v>
      </c>
      <c r="G264" s="21">
        <f>VLOOKUP(C264,PREÇOS_UNITÁRIOS!C$15:G$349,5,FALSE)</f>
        <v>1267.52</v>
      </c>
      <c r="H264" s="21">
        <f t="shared" si="35"/>
        <v>1901.28</v>
      </c>
      <c r="I264" s="141">
        <f>H264/RESUMO!$D$78*100</f>
        <v>2.3029984104674151E-2</v>
      </c>
    </row>
    <row r="265" spans="1:9" x14ac:dyDescent="0.25">
      <c r="A265" s="84" t="s">
        <v>534</v>
      </c>
      <c r="B265" s="140" t="s">
        <v>1043</v>
      </c>
      <c r="C265" s="140">
        <f>INDEX(PREÇOS_UNITÁRIOS!C$15:C$349,MATCH(D265,PREÇOS_UNITÁRIOS!D$15:D$349,0))</f>
        <v>28</v>
      </c>
      <c r="D265" s="19" t="s">
        <v>707</v>
      </c>
      <c r="E265" s="20" t="s">
        <v>117</v>
      </c>
      <c r="F265" s="21">
        <v>2</v>
      </c>
      <c r="G265" s="21">
        <f>VLOOKUP(C265,PREÇOS_UNITÁRIOS!C$15:G$349,5,FALSE)</f>
        <v>1361.05</v>
      </c>
      <c r="H265" s="21">
        <f t="shared" si="35"/>
        <v>2722.1</v>
      </c>
      <c r="I265" s="141">
        <f>H265/RESUMO!$D$78*100</f>
        <v>3.2972481555233059E-2</v>
      </c>
    </row>
    <row r="266" spans="1:9" ht="20.399999999999999" x14ac:dyDescent="0.25">
      <c r="A266" s="84" t="s">
        <v>535</v>
      </c>
      <c r="B266" s="140" t="s">
        <v>1062</v>
      </c>
      <c r="C266" s="140">
        <f>INDEX(PREÇOS_UNITÁRIOS!C$15:C$349,MATCH(D266,PREÇOS_UNITÁRIOS!D$15:D$349,0))</f>
        <v>89</v>
      </c>
      <c r="D266" s="19" t="s">
        <v>536</v>
      </c>
      <c r="E266" s="20" t="s">
        <v>316</v>
      </c>
      <c r="F266" s="21">
        <v>0.84</v>
      </c>
      <c r="G266" s="21">
        <f>VLOOKUP(C266,PREÇOS_UNITÁRIOS!C$15:G$349,5,FALSE)</f>
        <v>88.59</v>
      </c>
      <c r="H266" s="21">
        <f t="shared" si="35"/>
        <v>74.42</v>
      </c>
      <c r="I266" s="141">
        <f>H266/RESUMO!$D$78*100</f>
        <v>9.0144082779488059E-4</v>
      </c>
    </row>
    <row r="267" spans="1:9" ht="20.399999999999999" x14ac:dyDescent="0.25">
      <c r="A267" s="84" t="s">
        <v>537</v>
      </c>
      <c r="B267" s="140" t="s">
        <v>1063</v>
      </c>
      <c r="C267" s="140">
        <f>INDEX(PREÇOS_UNITÁRIOS!C$15:C$349,MATCH(D267,PREÇOS_UNITÁRIOS!D$15:D$349,0))</f>
        <v>30</v>
      </c>
      <c r="D267" s="19" t="s">
        <v>538</v>
      </c>
      <c r="E267" s="20" t="s">
        <v>114</v>
      </c>
      <c r="F267" s="21">
        <v>529</v>
      </c>
      <c r="G267" s="21">
        <f>VLOOKUP(C267,PREÇOS_UNITÁRIOS!C$15:G$349,5,FALSE)</f>
        <v>224.65</v>
      </c>
      <c r="H267" s="21">
        <f t="shared" si="35"/>
        <v>118839.85</v>
      </c>
      <c r="I267" s="141">
        <f>H267/RESUMO!$D$78*100</f>
        <v>1.4394933184496028</v>
      </c>
    </row>
    <row r="268" spans="1:9" x14ac:dyDescent="0.25">
      <c r="A268" s="84" t="s">
        <v>539</v>
      </c>
      <c r="B268" s="140" t="s">
        <v>1064</v>
      </c>
      <c r="C268" s="140">
        <f>INDEX(PREÇOS_UNITÁRIOS!C$15:C$349,MATCH(D268,PREÇOS_UNITÁRIOS!D$15:D$349,0))</f>
        <v>29</v>
      </c>
      <c r="D268" s="19" t="s">
        <v>540</v>
      </c>
      <c r="E268" s="20" t="s">
        <v>114</v>
      </c>
      <c r="F268" s="21">
        <v>200</v>
      </c>
      <c r="G268" s="21">
        <f>VLOOKUP(C268,PREÇOS_UNITÁRIOS!C$15:G$349,5,FALSE)</f>
        <v>39.159999999999997</v>
      </c>
      <c r="H268" s="21">
        <f t="shared" si="35"/>
        <v>7832</v>
      </c>
      <c r="I268" s="141">
        <f>H268/RESUMO!$D$78*100</f>
        <v>9.4868107542186303E-2</v>
      </c>
    </row>
    <row r="269" spans="1:9" x14ac:dyDescent="0.25">
      <c r="A269" s="84" t="s">
        <v>682</v>
      </c>
      <c r="B269" s="140" t="s">
        <v>1065</v>
      </c>
      <c r="C269" s="140">
        <f>INDEX(PREÇOS_UNITÁRIOS!C$15:C$349,MATCH(D269,PREÇOS_UNITÁRIOS!D$15:D$349,0))</f>
        <v>93</v>
      </c>
      <c r="D269" s="19" t="s">
        <v>675</v>
      </c>
      <c r="E269" s="20" t="s">
        <v>316</v>
      </c>
      <c r="F269" s="21">
        <v>892.5</v>
      </c>
      <c r="G269" s="21">
        <f>VLOOKUP(C269,PREÇOS_UNITÁRIOS!C$15:G$349,5,FALSE)</f>
        <v>9.73</v>
      </c>
      <c r="H269" s="21">
        <f t="shared" si="35"/>
        <v>8684.0300000000007</v>
      </c>
      <c r="I269" s="141">
        <f>H269/RESUMO!$D$78*100</f>
        <v>0.10518864810260115</v>
      </c>
    </row>
    <row r="270" spans="1:9" x14ac:dyDescent="0.25">
      <c r="A270" s="84" t="s">
        <v>90</v>
      </c>
      <c r="B270" s="140"/>
      <c r="C270" s="140"/>
      <c r="D270" s="19" t="s">
        <v>89</v>
      </c>
      <c r="E270" s="20"/>
      <c r="F270" s="21"/>
      <c r="G270" s="21"/>
      <c r="H270" s="21">
        <f>SUBTOTAL(9,H271:H338)</f>
        <v>90632.31</v>
      </c>
      <c r="I270" s="141">
        <f>H270/RESUMO!$D$78*100</f>
        <v>1.0978186583090865</v>
      </c>
    </row>
    <row r="271" spans="1:9" x14ac:dyDescent="0.25">
      <c r="A271" s="84" t="s">
        <v>64</v>
      </c>
      <c r="B271" s="140"/>
      <c r="C271" s="140"/>
      <c r="D271" s="19" t="s">
        <v>17</v>
      </c>
      <c r="E271" s="20"/>
      <c r="F271" s="21"/>
      <c r="G271" s="21"/>
      <c r="H271" s="21">
        <f>SUBTOTAL(9,H272:H272)</f>
        <v>333.94</v>
      </c>
      <c r="I271" s="141">
        <f>H271/RESUMO!$D$78*100</f>
        <v>4.0449764852703895E-3</v>
      </c>
    </row>
    <row r="272" spans="1:9" x14ac:dyDescent="0.25">
      <c r="A272" s="84" t="s">
        <v>541</v>
      </c>
      <c r="B272" s="140" t="s">
        <v>1066</v>
      </c>
      <c r="C272" s="140">
        <f>INDEX(PREÇOS_UNITÁRIOS!C$15:C$349,MATCH(D272,PREÇOS_UNITÁRIOS!D$15:D$349,0))</f>
        <v>108</v>
      </c>
      <c r="D272" s="19" t="s">
        <v>542</v>
      </c>
      <c r="E272" s="20" t="s">
        <v>316</v>
      </c>
      <c r="F272" s="21">
        <v>71.05</v>
      </c>
      <c r="G272" s="21">
        <v>4.7</v>
      </c>
      <c r="H272" s="21">
        <f t="shared" ref="H272:H289" si="36">ROUND(G272*F272,2)</f>
        <v>333.94</v>
      </c>
      <c r="I272" s="141">
        <f>H272/RESUMO!$D$78*100</f>
        <v>4.0449764852703895E-3</v>
      </c>
    </row>
    <row r="273" spans="1:9" x14ac:dyDescent="0.25">
      <c r="A273" s="84" t="s">
        <v>65</v>
      </c>
      <c r="B273" s="140"/>
      <c r="C273" s="140"/>
      <c r="D273" s="19" t="s">
        <v>21</v>
      </c>
      <c r="E273" s="20"/>
      <c r="F273" s="21"/>
      <c r="G273" s="21"/>
      <c r="H273" s="21">
        <f>SUBTOTAL(9,H274:H277)</f>
        <v>977.1400000000001</v>
      </c>
      <c r="I273" s="141">
        <f>H273/RESUMO!$D$78*100</f>
        <v>1.1835983478520421E-2</v>
      </c>
    </row>
    <row r="274" spans="1:9" x14ac:dyDescent="0.25">
      <c r="A274" s="84" t="s">
        <v>543</v>
      </c>
      <c r="B274" s="140"/>
      <c r="C274" s="140"/>
      <c r="D274" s="19" t="s">
        <v>319</v>
      </c>
      <c r="E274" s="20"/>
      <c r="F274" s="21"/>
      <c r="G274" s="21"/>
      <c r="H274" s="21">
        <f>SUBTOTAL(9,H275:H275)</f>
        <v>815.08</v>
      </c>
      <c r="I274" s="141">
        <f>H274/RESUMO!$D$78*100</f>
        <v>9.8729694963591939E-3</v>
      </c>
    </row>
    <row r="275" spans="1:9" x14ac:dyDescent="0.25">
      <c r="A275" s="84" t="s">
        <v>544</v>
      </c>
      <c r="B275" s="140" t="s">
        <v>955</v>
      </c>
      <c r="C275" s="140">
        <f>INDEX(PREÇOS_UNITÁRIOS!C$15:C$349,MATCH(D275,PREÇOS_UNITÁRIOS!D$15:D$349,0))</f>
        <v>65</v>
      </c>
      <c r="D275" s="19" t="s">
        <v>321</v>
      </c>
      <c r="E275" s="20" t="s">
        <v>685</v>
      </c>
      <c r="F275" s="21">
        <v>27.49</v>
      </c>
      <c r="G275" s="21">
        <f>VLOOKUP(C275,PREÇOS_UNITÁRIOS!C$15:G$349,5,FALSE)</f>
        <v>29.65</v>
      </c>
      <c r="H275" s="21">
        <f t="shared" si="36"/>
        <v>815.08</v>
      </c>
      <c r="I275" s="141">
        <f>H275/RESUMO!$D$78*100</f>
        <v>9.8729694963591939E-3</v>
      </c>
    </row>
    <row r="276" spans="1:9" x14ac:dyDescent="0.25">
      <c r="A276" s="84" t="s">
        <v>545</v>
      </c>
      <c r="B276" s="140"/>
      <c r="C276" s="140"/>
      <c r="D276" s="19" t="s">
        <v>347</v>
      </c>
      <c r="E276" s="20"/>
      <c r="F276" s="21"/>
      <c r="G276" s="21"/>
      <c r="H276" s="21">
        <f>SUBTOTAL(9,H277:H277)</f>
        <v>162.06</v>
      </c>
      <c r="I276" s="141">
        <f>H276/RESUMO!$D$78*100</f>
        <v>1.9630139821612247E-3</v>
      </c>
    </row>
    <row r="277" spans="1:9" ht="20.399999999999999" x14ac:dyDescent="0.25">
      <c r="A277" s="84" t="s">
        <v>546</v>
      </c>
      <c r="B277" s="140" t="s">
        <v>974</v>
      </c>
      <c r="C277" s="140">
        <f>INDEX(PREÇOS_UNITÁRIOS!C$15:C$349,MATCH(D277,PREÇOS_UNITÁRIOS!D$15:D$349,0))</f>
        <v>151</v>
      </c>
      <c r="D277" s="19" t="s">
        <v>353</v>
      </c>
      <c r="E277" s="20" t="s">
        <v>685</v>
      </c>
      <c r="F277" s="21">
        <v>17.52</v>
      </c>
      <c r="G277" s="21">
        <f>VLOOKUP(C277,PREÇOS_UNITÁRIOS!C$15:G$349,5,FALSE)</f>
        <v>9.25</v>
      </c>
      <c r="H277" s="21">
        <f t="shared" si="36"/>
        <v>162.06</v>
      </c>
      <c r="I277" s="141">
        <f>H277/RESUMO!$D$78*100</f>
        <v>1.9630139821612247E-3</v>
      </c>
    </row>
    <row r="278" spans="1:9" x14ac:dyDescent="0.25">
      <c r="A278" s="84" t="s">
        <v>66</v>
      </c>
      <c r="B278" s="140"/>
      <c r="C278" s="140"/>
      <c r="D278" s="19" t="s">
        <v>67</v>
      </c>
      <c r="E278" s="20"/>
      <c r="F278" s="21"/>
      <c r="G278" s="21"/>
      <c r="H278" s="21">
        <f>SUBTOTAL(9,H279:H289)</f>
        <v>21178.799999999999</v>
      </c>
      <c r="I278" s="141">
        <f>H278/RESUMO!$D$78*100</f>
        <v>0.25653634780572721</v>
      </c>
    </row>
    <row r="279" spans="1:9" ht="20.399999999999999" x14ac:dyDescent="0.25">
      <c r="A279" s="84" t="s">
        <v>547</v>
      </c>
      <c r="B279" s="140" t="s">
        <v>1051</v>
      </c>
      <c r="C279" s="140">
        <f>INDEX(PREÇOS_UNITÁRIOS!C$15:C$349,MATCH(D279,PREÇOS_UNITÁRIOS!D$15:D$349,0))</f>
        <v>4</v>
      </c>
      <c r="D279" s="19" t="s">
        <v>517</v>
      </c>
      <c r="E279" s="20" t="s">
        <v>685</v>
      </c>
      <c r="F279" s="21">
        <v>10.53</v>
      </c>
      <c r="G279" s="21">
        <f>VLOOKUP(C279,PREÇOS_UNITÁRIOS!C$15:G$349,5,FALSE)</f>
        <v>276.19</v>
      </c>
      <c r="H279" s="21">
        <f t="shared" si="36"/>
        <v>2908.28</v>
      </c>
      <c r="I279" s="141">
        <f>H279/RESUMO!$D$78*100</f>
        <v>3.5227658299641161E-2</v>
      </c>
    </row>
    <row r="280" spans="1:9" ht="30.6" x14ac:dyDescent="0.25">
      <c r="A280" s="84" t="s">
        <v>548</v>
      </c>
      <c r="B280" s="140" t="s">
        <v>1067</v>
      </c>
      <c r="C280" s="140">
        <f>INDEX(PREÇOS_UNITÁRIOS!C$15:C$349,MATCH(D280,PREÇOS_UNITÁRIOS!D$15:D$349,0))</f>
        <v>3</v>
      </c>
      <c r="D280" s="19" t="s">
        <v>549</v>
      </c>
      <c r="E280" s="20" t="s">
        <v>316</v>
      </c>
      <c r="F280" s="21">
        <v>179.86</v>
      </c>
      <c r="G280" s="21">
        <f>VLOOKUP(C280,PREÇOS_UNITÁRIOS!C$15:G$349,5,FALSE)</f>
        <v>37.520000000000003</v>
      </c>
      <c r="H280" s="21">
        <f t="shared" si="36"/>
        <v>6748.35</v>
      </c>
      <c r="I280" s="141">
        <f>H280/RESUMO!$D$78*100</f>
        <v>8.1741980788088989E-2</v>
      </c>
    </row>
    <row r="281" spans="1:9" x14ac:dyDescent="0.25">
      <c r="A281" s="84" t="s">
        <v>550</v>
      </c>
      <c r="B281" s="140" t="s">
        <v>1068</v>
      </c>
      <c r="C281" s="140">
        <f>INDEX(PREÇOS_UNITÁRIOS!C$15:C$349,MATCH(D281,PREÇOS_UNITÁRIOS!D$15:D$349,0))</f>
        <v>39</v>
      </c>
      <c r="D281" s="19" t="s">
        <v>551</v>
      </c>
      <c r="E281" s="20" t="s">
        <v>316</v>
      </c>
      <c r="F281" s="21">
        <v>4.5</v>
      </c>
      <c r="G281" s="21">
        <f>VLOOKUP(C281,PREÇOS_UNITÁRIOS!C$15:G$349,5,FALSE)</f>
        <v>74.59</v>
      </c>
      <c r="H281" s="21">
        <f t="shared" si="36"/>
        <v>335.66</v>
      </c>
      <c r="I281" s="141">
        <f>H281/RESUMO!$D$78*100</f>
        <v>4.0658106457622904E-3</v>
      </c>
    </row>
    <row r="282" spans="1:9" x14ac:dyDescent="0.25">
      <c r="A282" s="84" t="s">
        <v>552</v>
      </c>
      <c r="B282" s="140" t="s">
        <v>1069</v>
      </c>
      <c r="C282" s="140">
        <f>INDEX(PREÇOS_UNITÁRIOS!C$15:C$349,MATCH(D282,PREÇOS_UNITÁRIOS!D$15:D$349,0))</f>
        <v>45</v>
      </c>
      <c r="D282" s="19" t="s">
        <v>553</v>
      </c>
      <c r="E282" s="20" t="s">
        <v>685</v>
      </c>
      <c r="F282" s="21">
        <v>8.0399999999999991</v>
      </c>
      <c r="G282" s="21">
        <f>VLOOKUP(C282,PREÇOS_UNITÁRIOS!C$15:G$349,5,FALSE)</f>
        <v>339.58</v>
      </c>
      <c r="H282" s="21">
        <f t="shared" si="36"/>
        <v>2730.22</v>
      </c>
      <c r="I282" s="141">
        <f>H282/RESUMO!$D$78*100</f>
        <v>3.3070838173369241E-2</v>
      </c>
    </row>
    <row r="283" spans="1:9" x14ac:dyDescent="0.25">
      <c r="A283" s="84" t="s">
        <v>554</v>
      </c>
      <c r="B283" s="140" t="s">
        <v>1070</v>
      </c>
      <c r="C283" s="140">
        <f>INDEX(PREÇOS_UNITÁRIOS!C$15:C$349,MATCH(D283,PREÇOS_UNITÁRIOS!D$15:D$349,0))</f>
        <v>44</v>
      </c>
      <c r="D283" s="19" t="s">
        <v>555</v>
      </c>
      <c r="E283" s="20" t="s">
        <v>685</v>
      </c>
      <c r="F283" s="21">
        <v>2.69</v>
      </c>
      <c r="G283" s="21">
        <f>VLOOKUP(C283,PREÇOS_UNITÁRIOS!C$15:G$349,5,FALSE)</f>
        <v>323.67</v>
      </c>
      <c r="H283" s="21">
        <f t="shared" si="36"/>
        <v>870.67</v>
      </c>
      <c r="I283" s="141">
        <f>H283/RESUMO!$D$78*100</f>
        <v>1.0546324718303798E-2</v>
      </c>
    </row>
    <row r="284" spans="1:9" ht="20.399999999999999" x14ac:dyDescent="0.25">
      <c r="A284" s="84" t="s">
        <v>556</v>
      </c>
      <c r="B284" s="140" t="s">
        <v>1071</v>
      </c>
      <c r="C284" s="140">
        <f>INDEX(PREÇOS_UNITÁRIOS!C$15:C$349,MATCH(D284,PREÇOS_UNITÁRIOS!D$15:D$349,0))</f>
        <v>9</v>
      </c>
      <c r="D284" s="19" t="s">
        <v>557</v>
      </c>
      <c r="E284" s="20" t="s">
        <v>449</v>
      </c>
      <c r="F284" s="21">
        <v>38.630000000000003</v>
      </c>
      <c r="G284" s="21">
        <f>VLOOKUP(C284,PREÇOS_UNITÁRIOS!C$15:G$349,5,FALSE)</f>
        <v>8.74</v>
      </c>
      <c r="H284" s="21">
        <f t="shared" si="36"/>
        <v>337.63</v>
      </c>
      <c r="I284" s="141">
        <f>H284/RESUMO!$D$78*100</f>
        <v>4.08967302725592E-3</v>
      </c>
    </row>
    <row r="285" spans="1:9" ht="20.399999999999999" x14ac:dyDescent="0.25">
      <c r="A285" s="84" t="s">
        <v>558</v>
      </c>
      <c r="B285" s="140" t="s">
        <v>1072</v>
      </c>
      <c r="C285" s="140">
        <f>INDEX(PREÇOS_UNITÁRIOS!C$15:C$349,MATCH(D285,PREÇOS_UNITÁRIOS!D$15:D$349,0))</f>
        <v>7</v>
      </c>
      <c r="D285" s="19" t="s">
        <v>559</v>
      </c>
      <c r="E285" s="20" t="s">
        <v>449</v>
      </c>
      <c r="F285" s="21">
        <v>38.630000000000003</v>
      </c>
      <c r="G285" s="21">
        <f>VLOOKUP(C285,PREÇOS_UNITÁRIOS!C$15:G$349,5,FALSE)</f>
        <v>7.54</v>
      </c>
      <c r="H285" s="21">
        <f t="shared" si="36"/>
        <v>291.27</v>
      </c>
      <c r="I285" s="141">
        <f>H285/RESUMO!$D$78*100</f>
        <v>3.5281197246951738E-3</v>
      </c>
    </row>
    <row r="286" spans="1:9" ht="20.399999999999999" x14ac:dyDescent="0.25">
      <c r="A286" s="84" t="s">
        <v>560</v>
      </c>
      <c r="B286" s="140" t="s">
        <v>1073</v>
      </c>
      <c r="C286" s="140">
        <f>INDEX(PREÇOS_UNITÁRIOS!C$15:C$349,MATCH(D286,PREÇOS_UNITÁRIOS!D$15:D$349,0))</f>
        <v>8</v>
      </c>
      <c r="D286" s="19" t="s">
        <v>561</v>
      </c>
      <c r="E286" s="20" t="s">
        <v>449</v>
      </c>
      <c r="F286" s="21">
        <v>13.41</v>
      </c>
      <c r="G286" s="21">
        <f>VLOOKUP(C286,PREÇOS_UNITÁRIOS!C$15:G$349,5,FALSE)</f>
        <v>7.15</v>
      </c>
      <c r="H286" s="21">
        <f t="shared" si="36"/>
        <v>95.88</v>
      </c>
      <c r="I286" s="141">
        <f>H286/RESUMO!$D$78*100</f>
        <v>1.1613833185833533E-3</v>
      </c>
    </row>
    <row r="287" spans="1:9" ht="20.399999999999999" x14ac:dyDescent="0.25">
      <c r="A287" s="84" t="s">
        <v>562</v>
      </c>
      <c r="B287" s="140" t="s">
        <v>1074</v>
      </c>
      <c r="C287" s="140">
        <f>INDEX(PREÇOS_UNITÁRIOS!C$15:C$349,MATCH(D287,PREÇOS_UNITÁRIOS!D$15:D$349,0))</f>
        <v>5</v>
      </c>
      <c r="D287" s="19" t="s">
        <v>563</v>
      </c>
      <c r="E287" s="20" t="s">
        <v>449</v>
      </c>
      <c r="F287" s="21">
        <v>483.43</v>
      </c>
      <c r="G287" s="21">
        <f>VLOOKUP(C287,PREÇOS_UNITÁRIOS!C$15:G$349,5,FALSE)</f>
        <v>5.8</v>
      </c>
      <c r="H287" s="21">
        <f t="shared" si="36"/>
        <v>2803.89</v>
      </c>
      <c r="I287" s="141">
        <f>H287/RESUMO!$D$78*100</f>
        <v>3.3963194338158927E-2</v>
      </c>
    </row>
    <row r="288" spans="1:9" ht="20.399999999999999" x14ac:dyDescent="0.25">
      <c r="A288" s="84" t="s">
        <v>564</v>
      </c>
      <c r="B288" s="140" t="s">
        <v>1075</v>
      </c>
      <c r="C288" s="140">
        <f>INDEX(PREÇOS_UNITÁRIOS!C$15:C$349,MATCH(D288,PREÇOS_UNITÁRIOS!D$15:D$349,0))</f>
        <v>6</v>
      </c>
      <c r="D288" s="19" t="s">
        <v>565</v>
      </c>
      <c r="E288" s="20" t="s">
        <v>449</v>
      </c>
      <c r="F288" s="21">
        <v>58.69</v>
      </c>
      <c r="G288" s="21">
        <v>5.09</v>
      </c>
      <c r="H288" s="21">
        <f t="shared" si="36"/>
        <v>298.73</v>
      </c>
      <c r="I288" s="141">
        <f>H288/RESUMO!$D$78*100</f>
        <v>3.6184818393867869E-3</v>
      </c>
    </row>
    <row r="289" spans="1:9" ht="20.399999999999999" x14ac:dyDescent="0.25">
      <c r="A289" s="84" t="s">
        <v>566</v>
      </c>
      <c r="B289" s="140" t="s">
        <v>1076</v>
      </c>
      <c r="C289" s="140">
        <f>INDEX(PREÇOS_UNITÁRIOS!C$15:C$349,MATCH(D289,PREÇOS_UNITÁRIOS!D$15:D$349,0))</f>
        <v>85</v>
      </c>
      <c r="D289" s="19" t="s">
        <v>567</v>
      </c>
      <c r="E289" s="20" t="s">
        <v>316</v>
      </c>
      <c r="F289" s="21">
        <v>88.7</v>
      </c>
      <c r="G289" s="21">
        <v>42.37</v>
      </c>
      <c r="H289" s="21">
        <f t="shared" si="36"/>
        <v>3758.22</v>
      </c>
      <c r="I289" s="141">
        <f>H289/RESUMO!$D$78*100</f>
        <v>4.5522882932481537E-2</v>
      </c>
    </row>
    <row r="290" spans="1:9" x14ac:dyDescent="0.25">
      <c r="A290" s="84" t="s">
        <v>68</v>
      </c>
      <c r="B290" s="140"/>
      <c r="C290" s="140"/>
      <c r="D290" s="19" t="s">
        <v>69</v>
      </c>
      <c r="E290" s="20"/>
      <c r="F290" s="21"/>
      <c r="G290" s="21"/>
      <c r="H290" s="21">
        <f>SUBTOTAL(9,H291:H293)</f>
        <v>9378.27</v>
      </c>
      <c r="I290" s="141">
        <f>H290/RESUMO!$D$78*100</f>
        <v>0.11359789669556429</v>
      </c>
    </row>
    <row r="291" spans="1:9" x14ac:dyDescent="0.25">
      <c r="A291" s="84" t="s">
        <v>568</v>
      </c>
      <c r="B291" s="140" t="s">
        <v>1077</v>
      </c>
      <c r="C291" s="140">
        <f>INDEX(PREÇOS_UNITÁRIOS!C$15:C$349,MATCH(D291,PREÇOS_UNITÁRIOS!D$15:D$349,0))</f>
        <v>172</v>
      </c>
      <c r="D291" s="19" t="s">
        <v>569</v>
      </c>
      <c r="E291" s="20" t="s">
        <v>316</v>
      </c>
      <c r="F291" s="21">
        <v>72.709999999999994</v>
      </c>
      <c r="G291" s="21">
        <f>VLOOKUP(C291,PREÇOS_UNITÁRIOS!C$15:G$349,5,FALSE)</f>
        <v>116.85</v>
      </c>
      <c r="H291" s="21">
        <f t="shared" ref="H291:H293" si="37">ROUND(G291*F291,2)</f>
        <v>8496.16</v>
      </c>
      <c r="I291" s="141">
        <f>H291/RESUMO!$D$78*100</f>
        <v>0.10291300058422134</v>
      </c>
    </row>
    <row r="292" spans="1:9" ht="20.399999999999999" x14ac:dyDescent="0.25">
      <c r="A292" s="84" t="s">
        <v>570</v>
      </c>
      <c r="B292" s="140" t="s">
        <v>1078</v>
      </c>
      <c r="C292" s="140">
        <f>INDEX(PREÇOS_UNITÁRIOS!C$15:C$349,MATCH(D292,PREÇOS_UNITÁRIOS!D$15:D$349,0))</f>
        <v>114</v>
      </c>
      <c r="D292" s="19" t="s">
        <v>571</v>
      </c>
      <c r="E292" s="20" t="s">
        <v>114</v>
      </c>
      <c r="F292" s="21">
        <v>25</v>
      </c>
      <c r="G292" s="21">
        <f>VLOOKUP(C292,PREÇOS_UNITÁRIOS!C$15:G$349,5,FALSE)</f>
        <v>27.9</v>
      </c>
      <c r="H292" s="21">
        <f t="shared" si="37"/>
        <v>697.5</v>
      </c>
      <c r="I292" s="141">
        <f>H292/RESUMO!$D$78*100</f>
        <v>8.4487365948257079E-3</v>
      </c>
    </row>
    <row r="293" spans="1:9" x14ac:dyDescent="0.25">
      <c r="A293" s="84" t="s">
        <v>572</v>
      </c>
      <c r="B293" s="140" t="s">
        <v>1079</v>
      </c>
      <c r="C293" s="140">
        <f>INDEX(PREÇOS_UNITÁRIOS!C$15:C$349,MATCH(D293,PREÇOS_UNITÁRIOS!D$15:D$349,0))</f>
        <v>160</v>
      </c>
      <c r="D293" s="19" t="s">
        <v>573</v>
      </c>
      <c r="E293" s="20" t="s">
        <v>114</v>
      </c>
      <c r="F293" s="21">
        <v>9.6</v>
      </c>
      <c r="G293" s="21">
        <f>VLOOKUP(C293,PREÇOS_UNITÁRIOS!C$15:G$349,5,FALSE)</f>
        <v>19.23</v>
      </c>
      <c r="H293" s="21">
        <f t="shared" si="37"/>
        <v>184.61</v>
      </c>
      <c r="I293" s="141">
        <f>H293/RESUMO!$D$78*100</f>
        <v>2.2361595165172389E-3</v>
      </c>
    </row>
    <row r="294" spans="1:9" x14ac:dyDescent="0.25">
      <c r="A294" s="84" t="s">
        <v>70</v>
      </c>
      <c r="B294" s="140"/>
      <c r="C294" s="140"/>
      <c r="D294" s="19" t="s">
        <v>29</v>
      </c>
      <c r="E294" s="20"/>
      <c r="F294" s="21"/>
      <c r="G294" s="21"/>
      <c r="H294" s="21">
        <f>SUBTOTAL(9,H295:H300)</f>
        <v>3590.3700000000003</v>
      </c>
      <c r="I294" s="141">
        <f>H294/RESUMO!$D$78*100</f>
        <v>4.3489735351920258E-2</v>
      </c>
    </row>
    <row r="295" spans="1:9" x14ac:dyDescent="0.25">
      <c r="A295" s="84" t="s">
        <v>574</v>
      </c>
      <c r="B295" s="140" t="s">
        <v>1019</v>
      </c>
      <c r="C295" s="140">
        <f>INDEX(PREÇOS_UNITÁRIOS!C$15:C$349,MATCH(D295,PREÇOS_UNITÁRIOS!D$15:D$349,0))</f>
        <v>101</v>
      </c>
      <c r="D295" s="19" t="s">
        <v>428</v>
      </c>
      <c r="E295" s="20" t="s">
        <v>685</v>
      </c>
      <c r="F295" s="21">
        <v>2.19</v>
      </c>
      <c r="G295" s="21">
        <f>VLOOKUP(C295,PREÇOS_UNITÁRIOS!C$15:G$349,5,FALSE)</f>
        <v>323.67</v>
      </c>
      <c r="H295" s="21">
        <f t="shared" ref="H295:H300" si="38">ROUND(G295*F295,2)</f>
        <v>708.84</v>
      </c>
      <c r="I295" s="141">
        <f>H295/RESUMO!$D$78*100</f>
        <v>8.5860966994641651E-3</v>
      </c>
    </row>
    <row r="296" spans="1:9" x14ac:dyDescent="0.25">
      <c r="A296" s="84" t="s">
        <v>575</v>
      </c>
      <c r="B296" s="140" t="s">
        <v>1080</v>
      </c>
      <c r="C296" s="140">
        <f>INDEX(PREÇOS_UNITÁRIOS!C$15:C$349,MATCH(D296,PREÇOS_UNITÁRIOS!D$15:D$349,0))</f>
        <v>155</v>
      </c>
      <c r="D296" s="19" t="s">
        <v>576</v>
      </c>
      <c r="E296" s="20" t="s">
        <v>316</v>
      </c>
      <c r="F296" s="21">
        <v>42</v>
      </c>
      <c r="G296" s="21">
        <f>VLOOKUP(C296,PREÇOS_UNITÁRIOS!C$15:G$349,5,FALSE)</f>
        <v>15.33</v>
      </c>
      <c r="H296" s="21">
        <f t="shared" si="38"/>
        <v>643.86</v>
      </c>
      <c r="I296" s="141">
        <f>H296/RESUMO!$D$78*100</f>
        <v>7.799001496694595E-3</v>
      </c>
    </row>
    <row r="297" spans="1:9" ht="20.399999999999999" x14ac:dyDescent="0.25">
      <c r="A297" s="84" t="s">
        <v>577</v>
      </c>
      <c r="B297" s="140" t="s">
        <v>1081</v>
      </c>
      <c r="C297" s="140">
        <f>INDEX(PREÇOS_UNITÁRIOS!C$15:C$349,MATCH(D297,PREÇOS_UNITÁRIOS!D$15:D$349,0))</f>
        <v>158</v>
      </c>
      <c r="D297" s="19" t="s">
        <v>578</v>
      </c>
      <c r="E297" s="20" t="s">
        <v>316</v>
      </c>
      <c r="F297" s="21">
        <v>42</v>
      </c>
      <c r="G297" s="21">
        <f>VLOOKUP(C297,PREÇOS_UNITÁRIOS!C$15:G$349,5,FALSE)</f>
        <v>29.2</v>
      </c>
      <c r="H297" s="21">
        <f t="shared" si="38"/>
        <v>1226.4000000000001</v>
      </c>
      <c r="I297" s="141">
        <f>H297/RESUMO!$D$78*100</f>
        <v>1.4855240946084945E-2</v>
      </c>
    </row>
    <row r="298" spans="1:9" x14ac:dyDescent="0.25">
      <c r="A298" s="84" t="s">
        <v>579</v>
      </c>
      <c r="B298" s="140" t="s">
        <v>1082</v>
      </c>
      <c r="C298" s="140">
        <f>INDEX(PREÇOS_UNITÁRIOS!C$15:C$349,MATCH(D298,PREÇOS_UNITÁRIOS!D$15:D$349,0))</f>
        <v>125</v>
      </c>
      <c r="D298" s="19" t="s">
        <v>580</v>
      </c>
      <c r="E298" s="20" t="s">
        <v>316</v>
      </c>
      <c r="F298" s="21">
        <v>28.68</v>
      </c>
      <c r="G298" s="21">
        <f>VLOOKUP(C298,PREÇOS_UNITÁRIOS!C$15:G$349,5,FALSE)</f>
        <v>21.29</v>
      </c>
      <c r="H298" s="21">
        <f t="shared" si="38"/>
        <v>610.6</v>
      </c>
      <c r="I298" s="141">
        <f>H298/RESUMO!$D$78*100</f>
        <v>7.3961269746244838E-3</v>
      </c>
    </row>
    <row r="299" spans="1:9" x14ac:dyDescent="0.25">
      <c r="A299" s="84" t="s">
        <v>581</v>
      </c>
      <c r="B299" s="140" t="s">
        <v>1083</v>
      </c>
      <c r="C299" s="140">
        <f>INDEX(PREÇOS_UNITÁRIOS!C$15:C$349,MATCH(D299,PREÇOS_UNITÁRIOS!D$15:D$349,0))</f>
        <v>167</v>
      </c>
      <c r="D299" s="19" t="s">
        <v>582</v>
      </c>
      <c r="E299" s="20" t="s">
        <v>114</v>
      </c>
      <c r="F299" s="21">
        <v>3.5</v>
      </c>
      <c r="G299" s="21">
        <f>VLOOKUP(C299,PREÇOS_UNITÁRIOS!C$15:G$349,5,FALSE)</f>
        <v>54.02</v>
      </c>
      <c r="H299" s="21">
        <f t="shared" si="38"/>
        <v>189.07</v>
      </c>
      <c r="I299" s="141">
        <f>H299/RESUMO!$D$78*100</f>
        <v>2.2901829791880956E-3</v>
      </c>
    </row>
    <row r="300" spans="1:9" x14ac:dyDescent="0.25">
      <c r="A300" s="84" t="s">
        <v>583</v>
      </c>
      <c r="B300" s="140" t="s">
        <v>1084</v>
      </c>
      <c r="C300" s="140">
        <f>INDEX(PREÇOS_UNITÁRIOS!C$15:C$349,MATCH(D300,PREÇOS_UNITÁRIOS!D$15:D$349,0))</f>
        <v>134</v>
      </c>
      <c r="D300" s="19" t="s">
        <v>584</v>
      </c>
      <c r="E300" s="20" t="s">
        <v>316</v>
      </c>
      <c r="F300" s="21">
        <v>10</v>
      </c>
      <c r="G300" s="21">
        <f>VLOOKUP(C300,PREÇOS_UNITÁRIOS!C$15:G$349,5,FALSE)</f>
        <v>21.16</v>
      </c>
      <c r="H300" s="21">
        <f t="shared" si="38"/>
        <v>211.6</v>
      </c>
      <c r="I300" s="141">
        <f>H300/RESUMO!$D$78*100</f>
        <v>2.5630862558639711E-3</v>
      </c>
    </row>
    <row r="301" spans="1:9" x14ac:dyDescent="0.25">
      <c r="A301" s="84" t="s">
        <v>71</v>
      </c>
      <c r="B301" s="140"/>
      <c r="C301" s="140"/>
      <c r="D301" s="19" t="s">
        <v>38</v>
      </c>
      <c r="E301" s="20"/>
      <c r="F301" s="21"/>
      <c r="G301" s="21"/>
      <c r="H301" s="21">
        <f>SUBTOTAL(9,H302:H308)</f>
        <v>16319.039999999999</v>
      </c>
      <c r="I301" s="141">
        <f>H301/RESUMO!$D$78*100</f>
        <v>0.19767063862426454</v>
      </c>
    </row>
    <row r="302" spans="1:9" x14ac:dyDescent="0.25">
      <c r="A302" s="84" t="s">
        <v>585</v>
      </c>
      <c r="B302" s="140" t="s">
        <v>1085</v>
      </c>
      <c r="C302" s="140">
        <f>INDEX(PREÇOS_UNITÁRIOS!C$15:C$349,MATCH(D302,PREÇOS_UNITÁRIOS!D$15:D$349,0))</f>
        <v>38</v>
      </c>
      <c r="D302" s="19" t="s">
        <v>586</v>
      </c>
      <c r="E302" s="20" t="s">
        <v>316</v>
      </c>
      <c r="F302" s="21">
        <v>359.72</v>
      </c>
      <c r="G302" s="21">
        <f>VLOOKUP(C302,PREÇOS_UNITÁRIOS!C$15:G$349,5,FALSE)</f>
        <v>3.83</v>
      </c>
      <c r="H302" s="21">
        <f t="shared" ref="H302:H308" si="39">ROUND(G302*F302,2)</f>
        <v>1377.73</v>
      </c>
      <c r="I302" s="141">
        <f>H302/RESUMO!$D$78*100</f>
        <v>1.6688283682851933E-2</v>
      </c>
    </row>
    <row r="303" spans="1:9" ht="20.399999999999999" x14ac:dyDescent="0.25">
      <c r="A303" s="84" t="s">
        <v>587</v>
      </c>
      <c r="B303" s="140" t="s">
        <v>1086</v>
      </c>
      <c r="C303" s="140">
        <f>INDEX(PREÇOS_UNITÁRIOS!C$15:C$349,MATCH(D303,PREÇOS_UNITÁRIOS!D$15:D$349,0))</f>
        <v>154</v>
      </c>
      <c r="D303" s="19" t="s">
        <v>588</v>
      </c>
      <c r="E303" s="20" t="s">
        <v>316</v>
      </c>
      <c r="F303" s="21">
        <v>359.72</v>
      </c>
      <c r="G303" s="21">
        <f>VLOOKUP(C303,PREÇOS_UNITÁRIOS!C$15:G$349,5,FALSE)</f>
        <v>20.13</v>
      </c>
      <c r="H303" s="21">
        <f t="shared" si="39"/>
        <v>7241.16</v>
      </c>
      <c r="I303" s="141">
        <f>H303/RESUMO!$D$78*100</f>
        <v>8.771133115553853E-2</v>
      </c>
    </row>
    <row r="304" spans="1:9" ht="20.399999999999999" x14ac:dyDescent="0.25">
      <c r="A304" s="84" t="s">
        <v>589</v>
      </c>
      <c r="B304" s="140" t="s">
        <v>1081</v>
      </c>
      <c r="C304" s="140">
        <f>INDEX(PREÇOS_UNITÁRIOS!C$15:C$349,MATCH(D304,PREÇOS_UNITÁRIOS!D$15:D$349,0))</f>
        <v>158</v>
      </c>
      <c r="D304" s="19" t="s">
        <v>578</v>
      </c>
      <c r="E304" s="20" t="s">
        <v>316</v>
      </c>
      <c r="F304" s="21">
        <v>107.85</v>
      </c>
      <c r="G304" s="21">
        <f>VLOOKUP(C304,PREÇOS_UNITÁRIOS!C$15:G$349,5,FALSE)</f>
        <v>29.2</v>
      </c>
      <c r="H304" s="21">
        <f t="shared" si="39"/>
        <v>3149.22</v>
      </c>
      <c r="I304" s="141">
        <f>H304/RESUMO!$D$78*100</f>
        <v>3.8146136572268126E-2</v>
      </c>
    </row>
    <row r="305" spans="1:9" x14ac:dyDescent="0.25">
      <c r="A305" s="84" t="s">
        <v>590</v>
      </c>
      <c r="B305" s="140" t="s">
        <v>1087</v>
      </c>
      <c r="C305" s="140">
        <f>INDEX(PREÇOS_UNITÁRIOS!C$15:C$349,MATCH(D305,PREÇOS_UNITÁRIOS!D$15:D$349,0))</f>
        <v>132</v>
      </c>
      <c r="D305" s="19" t="s">
        <v>591</v>
      </c>
      <c r="E305" s="20" t="s">
        <v>316</v>
      </c>
      <c r="F305" s="21">
        <v>12</v>
      </c>
      <c r="G305" s="21">
        <f>VLOOKUP(C305,PREÇOS_UNITÁRIOS!C$15:G$349,5,FALSE)</f>
        <v>16.03</v>
      </c>
      <c r="H305" s="21">
        <f t="shared" si="39"/>
        <v>192.36</v>
      </c>
      <c r="I305" s="141">
        <f>H305/RESUMO!$D$78*100</f>
        <v>2.3300343675708578E-3</v>
      </c>
    </row>
    <row r="306" spans="1:9" ht="20.399999999999999" x14ac:dyDescent="0.25">
      <c r="A306" s="84" t="s">
        <v>592</v>
      </c>
      <c r="B306" s="140" t="s">
        <v>1088</v>
      </c>
      <c r="C306" s="140">
        <f>INDEX(PREÇOS_UNITÁRIOS!C$15:C$349,MATCH(D306,PREÇOS_UNITÁRIOS!D$15:D$349,0))</f>
        <v>131</v>
      </c>
      <c r="D306" s="19" t="s">
        <v>593</v>
      </c>
      <c r="E306" s="20" t="s">
        <v>316</v>
      </c>
      <c r="F306" s="21">
        <v>154.36000000000001</v>
      </c>
      <c r="G306" s="21">
        <f>VLOOKUP(C306,PREÇOS_UNITÁRIOS!C$15:G$349,5,FALSE)</f>
        <v>14.34</v>
      </c>
      <c r="H306" s="21">
        <f t="shared" si="39"/>
        <v>2213.52</v>
      </c>
      <c r="I306" s="141">
        <f>H306/RESUMO!$D$78*100</f>
        <v>2.6812111006994412E-2</v>
      </c>
    </row>
    <row r="307" spans="1:9" ht="20.399999999999999" x14ac:dyDescent="0.25">
      <c r="A307" s="84" t="s">
        <v>594</v>
      </c>
      <c r="B307" s="140" t="s">
        <v>1089</v>
      </c>
      <c r="C307" s="140">
        <f>INDEX(PREÇOS_UNITÁRIOS!C$15:C$349,MATCH(D307,PREÇOS_UNITÁRIOS!D$15:D$349,0))</f>
        <v>130</v>
      </c>
      <c r="D307" s="19" t="s">
        <v>595</v>
      </c>
      <c r="E307" s="20" t="s">
        <v>316</v>
      </c>
      <c r="F307" s="21">
        <v>97.51</v>
      </c>
      <c r="G307" s="21">
        <f>VLOOKUP(C307,PREÇOS_UNITÁRIOS!C$15:G$349,5,FALSE)</f>
        <v>14.1</v>
      </c>
      <c r="H307" s="21">
        <f t="shared" si="39"/>
        <v>1374.89</v>
      </c>
      <c r="I307" s="141">
        <f>H307/RESUMO!$D$78*100</f>
        <v>1.6653883092272285E-2</v>
      </c>
    </row>
    <row r="308" spans="1:9" ht="20.399999999999999" x14ac:dyDescent="0.25">
      <c r="A308" s="84" t="s">
        <v>596</v>
      </c>
      <c r="B308" s="140" t="s">
        <v>1090</v>
      </c>
      <c r="C308" s="140">
        <f>INDEX(PREÇOS_UNITÁRIOS!C$15:C$349,MATCH(D308,PREÇOS_UNITÁRIOS!D$15:D$349,0))</f>
        <v>133</v>
      </c>
      <c r="D308" s="19" t="s">
        <v>597</v>
      </c>
      <c r="E308" s="20" t="s">
        <v>316</v>
      </c>
      <c r="F308" s="21">
        <v>26.01</v>
      </c>
      <c r="G308" s="21">
        <f>VLOOKUP(C308,PREÇOS_UNITÁRIOS!C$15:G$349,5,FALSE)</f>
        <v>29.61</v>
      </c>
      <c r="H308" s="21">
        <f t="shared" si="39"/>
        <v>770.16</v>
      </c>
      <c r="I308" s="141">
        <f>H308/RESUMO!$D$78*100</f>
        <v>9.3288587467684116E-3</v>
      </c>
    </row>
    <row r="309" spans="1:9" x14ac:dyDescent="0.25">
      <c r="A309" s="84" t="s">
        <v>72</v>
      </c>
      <c r="B309" s="140"/>
      <c r="C309" s="140"/>
      <c r="D309" s="19" t="s">
        <v>61</v>
      </c>
      <c r="E309" s="20"/>
      <c r="F309" s="21"/>
      <c r="G309" s="21"/>
      <c r="H309" s="21">
        <f>SUBTOTAL(9,H310:H310)</f>
        <v>1040.21</v>
      </c>
      <c r="I309" s="141">
        <f>H309/RESUMO!$D$78*100</f>
        <v>1.2599943072836775E-2</v>
      </c>
    </row>
    <row r="310" spans="1:9" ht="20.399999999999999" x14ac:dyDescent="0.25">
      <c r="A310" s="84" t="s">
        <v>598</v>
      </c>
      <c r="B310" s="140" t="s">
        <v>1091</v>
      </c>
      <c r="C310" s="140">
        <f>INDEX(PREÇOS_UNITÁRIOS!C$15:C$349,MATCH(D310,PREÇOS_UNITÁRIOS!D$15:D$349,0))</f>
        <v>94</v>
      </c>
      <c r="D310" s="19" t="s">
        <v>599</v>
      </c>
      <c r="E310" s="20" t="s">
        <v>316</v>
      </c>
      <c r="F310" s="21">
        <v>81.14</v>
      </c>
      <c r="G310" s="21">
        <f>VLOOKUP(C310,PREÇOS_UNITÁRIOS!C$15:G$349,5,FALSE)</f>
        <v>12.82</v>
      </c>
      <c r="H310" s="21">
        <f t="shared" ref="H310" si="40">ROUND(G310*F310,2)</f>
        <v>1040.21</v>
      </c>
      <c r="I310" s="141">
        <f>H310/RESUMO!$D$78*100</f>
        <v>1.2599943072836775E-2</v>
      </c>
    </row>
    <row r="311" spans="1:9" x14ac:dyDescent="0.25">
      <c r="A311" s="84" t="s">
        <v>73</v>
      </c>
      <c r="B311" s="140"/>
      <c r="C311" s="140"/>
      <c r="D311" s="19" t="s">
        <v>74</v>
      </c>
      <c r="E311" s="20"/>
      <c r="F311" s="21"/>
      <c r="G311" s="21"/>
      <c r="H311" s="21">
        <f>SUBTOTAL(9,H312:H319)</f>
        <v>6762.8600000000006</v>
      </c>
      <c r="I311" s="141">
        <f>H311/RESUMO!$D$78*100</f>
        <v>8.1917738735029375E-2</v>
      </c>
    </row>
    <row r="312" spans="1:9" x14ac:dyDescent="0.25">
      <c r="A312" s="84" t="s">
        <v>600</v>
      </c>
      <c r="B312" s="140" t="s">
        <v>1092</v>
      </c>
      <c r="C312" s="140">
        <f>INDEX(PREÇOS_UNITÁRIOS!C$15:C$349,MATCH(D312,PREÇOS_UNITÁRIOS!D$15:D$349,0))</f>
        <v>127</v>
      </c>
      <c r="D312" s="19" t="s">
        <v>601</v>
      </c>
      <c r="E312" s="20" t="s">
        <v>114</v>
      </c>
      <c r="F312" s="21">
        <v>7.75</v>
      </c>
      <c r="G312" s="21">
        <f>VLOOKUP(C312,PREÇOS_UNITÁRIOS!C$15:G$349,5,FALSE)</f>
        <v>84.62</v>
      </c>
      <c r="H312" s="21">
        <f t="shared" ref="H312:H319" si="41">ROUND(G312*F312,2)</f>
        <v>655.81</v>
      </c>
      <c r="I312" s="141">
        <f>H312/RESUMO!$D$78*100</f>
        <v>7.9437504605772719E-3</v>
      </c>
    </row>
    <row r="313" spans="1:9" x14ac:dyDescent="0.25">
      <c r="A313" s="84" t="s">
        <v>602</v>
      </c>
      <c r="B313" s="140" t="s">
        <v>1093</v>
      </c>
      <c r="C313" s="140">
        <f>INDEX(PREÇOS_UNITÁRIOS!C$15:C$349,MATCH(D313,PREÇOS_UNITÁRIOS!D$15:D$349,0))</f>
        <v>18</v>
      </c>
      <c r="D313" s="19" t="s">
        <v>603</v>
      </c>
      <c r="E313" s="20" t="s">
        <v>316</v>
      </c>
      <c r="F313" s="21">
        <v>0.9</v>
      </c>
      <c r="G313" s="21">
        <f>VLOOKUP(C313,PREÇOS_UNITÁRIOS!C$15:G$349,5,FALSE)</f>
        <v>240.3</v>
      </c>
      <c r="H313" s="21">
        <f t="shared" si="41"/>
        <v>216.27</v>
      </c>
      <c r="I313" s="141">
        <f>H313/RESUMO!$D$78*100</f>
        <v>2.6196534241762809E-3</v>
      </c>
    </row>
    <row r="314" spans="1:9" x14ac:dyDescent="0.25">
      <c r="A314" s="84" t="s">
        <v>604</v>
      </c>
      <c r="B314" s="140" t="s">
        <v>1094</v>
      </c>
      <c r="C314" s="140">
        <f>INDEX(PREÇOS_UNITÁRIOS!C$15:C$349,MATCH(D314,PREÇOS_UNITÁRIOS!D$15:D$349,0))</f>
        <v>97</v>
      </c>
      <c r="D314" s="19" t="s">
        <v>605</v>
      </c>
      <c r="E314" s="20" t="s">
        <v>316</v>
      </c>
      <c r="F314" s="21">
        <v>6.05</v>
      </c>
      <c r="G314" s="21">
        <f>VLOOKUP(C314,PREÇOS_UNITÁRIOS!C$15:G$349,5,FALSE)</f>
        <v>219.5</v>
      </c>
      <c r="H314" s="21">
        <f t="shared" si="41"/>
        <v>1327.98</v>
      </c>
      <c r="I314" s="141">
        <f>H314/RESUMO!$D$78*100</f>
        <v>1.6085667703507733E-2</v>
      </c>
    </row>
    <row r="315" spans="1:9" x14ac:dyDescent="0.25">
      <c r="A315" s="84" t="s">
        <v>606</v>
      </c>
      <c r="B315" s="140" t="s">
        <v>1095</v>
      </c>
      <c r="C315" s="140">
        <f>INDEX(PREÇOS_UNITÁRIOS!C$15:C$349,MATCH(D315,PREÇOS_UNITÁRIOS!D$15:D$349,0))</f>
        <v>138</v>
      </c>
      <c r="D315" s="19" t="s">
        <v>607</v>
      </c>
      <c r="E315" s="20" t="s">
        <v>117</v>
      </c>
      <c r="F315" s="21">
        <v>2</v>
      </c>
      <c r="G315" s="21">
        <f>VLOOKUP(C315,PREÇOS_UNITÁRIOS!C$15:G$349,5,FALSE)</f>
        <v>514.89</v>
      </c>
      <c r="H315" s="21">
        <f t="shared" si="41"/>
        <v>1029.78</v>
      </c>
      <c r="I315" s="141">
        <f>H315/RESUMO!$D$78*100</f>
        <v>1.2473605692644614E-2</v>
      </c>
    </row>
    <row r="316" spans="1:9" x14ac:dyDescent="0.25">
      <c r="A316" s="84" t="s">
        <v>608</v>
      </c>
      <c r="B316" s="140" t="s">
        <v>1096</v>
      </c>
      <c r="C316" s="140">
        <f>INDEX(PREÇOS_UNITÁRIOS!C$15:C$349,MATCH(D316,PREÇOS_UNITÁRIOS!D$15:D$349,0))</f>
        <v>139</v>
      </c>
      <c r="D316" s="19" t="s">
        <v>609</v>
      </c>
      <c r="E316" s="20" t="s">
        <v>117</v>
      </c>
      <c r="F316" s="21">
        <v>1</v>
      </c>
      <c r="G316" s="21">
        <f>VLOOKUP(C316,PREÇOS_UNITÁRIOS!C$15:G$349,5,FALSE)</f>
        <v>658.46</v>
      </c>
      <c r="H316" s="21">
        <f t="shared" si="41"/>
        <v>658.46</v>
      </c>
      <c r="I316" s="141">
        <f>H316/RESUMO!$D$78*100</f>
        <v>7.9758496031956082E-3</v>
      </c>
    </row>
    <row r="317" spans="1:9" x14ac:dyDescent="0.25">
      <c r="A317" s="84" t="s">
        <v>610</v>
      </c>
      <c r="B317" s="140" t="s">
        <v>1097</v>
      </c>
      <c r="C317" s="140">
        <f>INDEX(PREÇOS_UNITÁRIOS!C$15:C$349,MATCH(D317,PREÇOS_UNITÁRIOS!D$15:D$349,0))</f>
        <v>140</v>
      </c>
      <c r="D317" s="19" t="s">
        <v>611</v>
      </c>
      <c r="E317" s="20" t="s">
        <v>117</v>
      </c>
      <c r="F317" s="21">
        <v>3</v>
      </c>
      <c r="G317" s="21">
        <f>VLOOKUP(C317,PREÇOS_UNITÁRIOS!C$15:G$349,5,FALSE)</f>
        <v>753.55</v>
      </c>
      <c r="H317" s="21">
        <f t="shared" si="41"/>
        <v>2260.65</v>
      </c>
      <c r="I317" s="141">
        <f>H317/RESUMO!$D$78*100</f>
        <v>2.7382991230240485E-2</v>
      </c>
    </row>
    <row r="318" spans="1:9" x14ac:dyDescent="0.25">
      <c r="A318" s="84" t="s">
        <v>612</v>
      </c>
      <c r="B318" s="140" t="s">
        <v>1098</v>
      </c>
      <c r="C318" s="140">
        <f>INDEX(PREÇOS_UNITÁRIOS!C$15:C$349,MATCH(D318,PREÇOS_UNITÁRIOS!D$15:D$349,0))</f>
        <v>178</v>
      </c>
      <c r="D318" s="19" t="s">
        <v>613</v>
      </c>
      <c r="E318" s="20" t="s">
        <v>316</v>
      </c>
      <c r="F318" s="21">
        <v>0.9</v>
      </c>
      <c r="G318" s="21">
        <f>VLOOKUP(C318,PREÇOS_UNITÁRIOS!C$15:G$349,5,FALSE)</f>
        <v>92.66</v>
      </c>
      <c r="H318" s="21">
        <f t="shared" si="41"/>
        <v>83.39</v>
      </c>
      <c r="I318" s="141">
        <f>H318/RESUMO!$D$78*100</f>
        <v>1.0100933973369404E-3</v>
      </c>
    </row>
    <row r="319" spans="1:9" x14ac:dyDescent="0.25">
      <c r="A319" s="84" t="s">
        <v>614</v>
      </c>
      <c r="B319" s="140" t="s">
        <v>1099</v>
      </c>
      <c r="C319" s="140">
        <f>INDEX(PREÇOS_UNITÁRIOS!C$15:C$349,MATCH(D319,PREÇOS_UNITÁRIOS!D$15:D$349,0))</f>
        <v>179</v>
      </c>
      <c r="D319" s="19" t="s">
        <v>615</v>
      </c>
      <c r="E319" s="20" t="s">
        <v>316</v>
      </c>
      <c r="F319" s="21">
        <v>6.05</v>
      </c>
      <c r="G319" s="21">
        <f>VLOOKUP(C319,PREÇOS_UNITÁRIOS!C$15:G$349,5,FALSE)</f>
        <v>87.69</v>
      </c>
      <c r="H319" s="21">
        <f t="shared" si="41"/>
        <v>530.52</v>
      </c>
      <c r="I319" s="141">
        <f>H319/RESUMO!$D$78*100</f>
        <v>6.4261272233504443E-3</v>
      </c>
    </row>
    <row r="320" spans="1:9" x14ac:dyDescent="0.25">
      <c r="A320" s="84" t="s">
        <v>75</v>
      </c>
      <c r="B320" s="140"/>
      <c r="C320" s="140"/>
      <c r="D320" s="19" t="s">
        <v>104</v>
      </c>
      <c r="E320" s="20"/>
      <c r="F320" s="21"/>
      <c r="G320" s="21"/>
      <c r="H320" s="21">
        <f>SUBTOTAL(9,H321:H328)</f>
        <v>4053.45</v>
      </c>
      <c r="I320" s="141">
        <f>H320/RESUMO!$D$78*100</f>
        <v>4.9098969677844106E-2</v>
      </c>
    </row>
    <row r="321" spans="1:9" ht="20.399999999999999" x14ac:dyDescent="0.25">
      <c r="A321" s="84" t="s">
        <v>616</v>
      </c>
      <c r="B321" s="140" t="s">
        <v>1100</v>
      </c>
      <c r="C321" s="140">
        <f>INDEX(PREÇOS_UNITÁRIOS!C$15:C$349,MATCH(D321,PREÇOS_UNITÁRIOS!D$15:D$349,0))</f>
        <v>177</v>
      </c>
      <c r="D321" s="19" t="s">
        <v>617</v>
      </c>
      <c r="E321" s="20" t="s">
        <v>117</v>
      </c>
      <c r="F321" s="21">
        <v>1</v>
      </c>
      <c r="G321" s="21">
        <f>VLOOKUP(C321,PREÇOS_UNITÁRIOS!C$15:G$349,5,FALSE)</f>
        <v>297.58</v>
      </c>
      <c r="H321" s="21">
        <f t="shared" ref="H321:H328" si="42">ROUND(G321*F321,2)</f>
        <v>297.58</v>
      </c>
      <c r="I321" s="141">
        <f>H321/RESUMO!$D$78*100</f>
        <v>3.6045520227788301E-3</v>
      </c>
    </row>
    <row r="322" spans="1:9" ht="20.399999999999999" x14ac:dyDescent="0.25">
      <c r="A322" s="84" t="s">
        <v>618</v>
      </c>
      <c r="B322" s="140" t="s">
        <v>1101</v>
      </c>
      <c r="C322" s="140">
        <f>INDEX(PREÇOS_UNITÁRIOS!C$15:C$349,MATCH(D322,PREÇOS_UNITÁRIOS!D$15:D$349,0))</f>
        <v>119</v>
      </c>
      <c r="D322" s="19" t="s">
        <v>619</v>
      </c>
      <c r="E322" s="20" t="s">
        <v>117</v>
      </c>
      <c r="F322" s="21">
        <v>1</v>
      </c>
      <c r="G322" s="21">
        <f>VLOOKUP(C322,PREÇOS_UNITÁRIOS!C$15:G$349,5,FALSE)</f>
        <v>381.93</v>
      </c>
      <c r="H322" s="21">
        <f t="shared" si="42"/>
        <v>381.93</v>
      </c>
      <c r="I322" s="141">
        <f>H322/RESUMO!$D$78*100</f>
        <v>4.6262737887624123E-3</v>
      </c>
    </row>
    <row r="323" spans="1:9" ht="30.6" x14ac:dyDescent="0.25">
      <c r="A323" s="84" t="s">
        <v>620</v>
      </c>
      <c r="B323" s="140" t="s">
        <v>1102</v>
      </c>
      <c r="C323" s="140">
        <f>INDEX(PREÇOS_UNITÁRIOS!C$15:C$349,MATCH(D323,PREÇOS_UNITÁRIOS!D$15:D$349,0))</f>
        <v>103</v>
      </c>
      <c r="D323" s="19" t="s">
        <v>621</v>
      </c>
      <c r="E323" s="20" t="s">
        <v>117</v>
      </c>
      <c r="F323" s="21">
        <v>1</v>
      </c>
      <c r="G323" s="21">
        <f>VLOOKUP(C323,PREÇOS_UNITÁRIOS!C$15:G$349,5,FALSE)</f>
        <v>138.24</v>
      </c>
      <c r="H323" s="21">
        <f t="shared" si="42"/>
        <v>138.24</v>
      </c>
      <c r="I323" s="141">
        <f>H323/RESUMO!$D$78*100</f>
        <v>1.6744850851164244E-3</v>
      </c>
    </row>
    <row r="324" spans="1:9" ht="20.399999999999999" x14ac:dyDescent="0.25">
      <c r="A324" s="84" t="s">
        <v>622</v>
      </c>
      <c r="B324" s="140" t="s">
        <v>1103</v>
      </c>
      <c r="C324" s="140">
        <f>INDEX(PREÇOS_UNITÁRIOS!C$15:C$349,MATCH(D324,PREÇOS_UNITÁRIOS!D$15:D$349,0))</f>
        <v>128</v>
      </c>
      <c r="D324" s="19" t="s">
        <v>623</v>
      </c>
      <c r="E324" s="20" t="s">
        <v>117</v>
      </c>
      <c r="F324" s="21">
        <v>1</v>
      </c>
      <c r="G324" s="21">
        <f>VLOOKUP(C324,PREÇOS_UNITÁRIOS!C$15:G$349,5,FALSE)</f>
        <v>570.52</v>
      </c>
      <c r="H324" s="21">
        <f t="shared" si="42"/>
        <v>570.52</v>
      </c>
      <c r="I324" s="141">
        <f>H324/RESUMO!$D$78*100</f>
        <v>6.9106425836271872E-3</v>
      </c>
    </row>
    <row r="325" spans="1:9" x14ac:dyDescent="0.25">
      <c r="A325" s="84" t="s">
        <v>624</v>
      </c>
      <c r="B325" s="140" t="s">
        <v>1104</v>
      </c>
      <c r="C325" s="140">
        <f>INDEX(PREÇOS_UNITÁRIOS!C$15:C$349,MATCH(D325,PREÇOS_UNITÁRIOS!D$15:D$349,0))</f>
        <v>25</v>
      </c>
      <c r="D325" s="19" t="s">
        <v>625</v>
      </c>
      <c r="E325" s="20" t="s">
        <v>117</v>
      </c>
      <c r="F325" s="21">
        <v>3</v>
      </c>
      <c r="G325" s="21">
        <f>VLOOKUP(C325,PREÇOS_UNITÁRIOS!C$15:G$349,5,FALSE)</f>
        <v>242.06</v>
      </c>
      <c r="H325" s="21">
        <f t="shared" si="42"/>
        <v>726.18</v>
      </c>
      <c r="I325" s="141">
        <f>H325/RESUMO!$D$78*100</f>
        <v>8.7961341081441331E-3</v>
      </c>
    </row>
    <row r="326" spans="1:9" x14ac:dyDescent="0.25">
      <c r="A326" s="84" t="s">
        <v>626</v>
      </c>
      <c r="B326" s="140" t="s">
        <v>1105</v>
      </c>
      <c r="C326" s="140">
        <f>INDEX(PREÇOS_UNITÁRIOS!C$15:C$349,MATCH(D326,PREÇOS_UNITÁRIOS!D$15:D$349,0))</f>
        <v>169</v>
      </c>
      <c r="D326" s="19" t="s">
        <v>627</v>
      </c>
      <c r="E326" s="20" t="s">
        <v>117</v>
      </c>
      <c r="F326" s="21">
        <v>1</v>
      </c>
      <c r="G326" s="21">
        <f>VLOOKUP(C326,PREÇOS_UNITÁRIOS!C$15:G$349,5,FALSE)</f>
        <v>298.27</v>
      </c>
      <c r="H326" s="21">
        <f t="shared" si="42"/>
        <v>298.27</v>
      </c>
      <c r="I326" s="141">
        <f>H326/RESUMO!$D$78*100</f>
        <v>3.6129099127436043E-3</v>
      </c>
    </row>
    <row r="327" spans="1:9" x14ac:dyDescent="0.25">
      <c r="A327" s="84" t="s">
        <v>628</v>
      </c>
      <c r="B327" s="140" t="s">
        <v>1106</v>
      </c>
      <c r="C327" s="140">
        <f>INDEX(PREÇOS_UNITÁRIOS!C$15:C$349,MATCH(D327,PREÇOS_UNITÁRIOS!D$15:D$349,0))</f>
        <v>91</v>
      </c>
      <c r="D327" s="19" t="s">
        <v>629</v>
      </c>
      <c r="E327" s="20" t="s">
        <v>117</v>
      </c>
      <c r="F327" s="21">
        <v>1</v>
      </c>
      <c r="G327" s="21">
        <f>VLOOKUP(C327,PREÇOS_UNITÁRIOS!C$15:G$349,5,FALSE)</f>
        <v>426.92</v>
      </c>
      <c r="H327" s="21">
        <f t="shared" si="42"/>
        <v>426.92</v>
      </c>
      <c r="I327" s="141">
        <f>H327/RESUMO!$D$78*100</f>
        <v>5.1712324402336798E-3</v>
      </c>
    </row>
    <row r="328" spans="1:9" ht="20.399999999999999" x14ac:dyDescent="0.25">
      <c r="A328" s="84" t="s">
        <v>630</v>
      </c>
      <c r="B328" s="140" t="s">
        <v>1107</v>
      </c>
      <c r="C328" s="140">
        <f>INDEX(PREÇOS_UNITÁRIOS!C$15:C$349,MATCH(D328,PREÇOS_UNITÁRIOS!D$15:D$349,0))</f>
        <v>161</v>
      </c>
      <c r="D328" s="19" t="s">
        <v>631</v>
      </c>
      <c r="E328" s="20" t="s">
        <v>117</v>
      </c>
      <c r="F328" s="21">
        <v>1</v>
      </c>
      <c r="G328" s="21">
        <f>VLOOKUP(C328,PREÇOS_UNITÁRIOS!C$15:G$349,5,FALSE)</f>
        <v>1213.81</v>
      </c>
      <c r="H328" s="21">
        <f t="shared" si="42"/>
        <v>1213.81</v>
      </c>
      <c r="I328" s="141">
        <f>H328/RESUMO!$D$78*100</f>
        <v>1.4702739736437839E-2</v>
      </c>
    </row>
    <row r="329" spans="1:9" x14ac:dyDescent="0.25">
      <c r="A329" s="84" t="s">
        <v>76</v>
      </c>
      <c r="B329" s="140"/>
      <c r="C329" s="140"/>
      <c r="D329" s="19" t="s">
        <v>77</v>
      </c>
      <c r="E329" s="20"/>
      <c r="F329" s="21"/>
      <c r="G329" s="21"/>
      <c r="H329" s="21">
        <f>SUBTOTAL(9,H330:H334)</f>
        <v>21445.82</v>
      </c>
      <c r="I329" s="141">
        <f>H329/RESUMO!$D$78*100</f>
        <v>0.25977073009325458</v>
      </c>
    </row>
    <row r="330" spans="1:9" ht="20.399999999999999" x14ac:dyDescent="0.25">
      <c r="A330" s="84" t="s">
        <v>632</v>
      </c>
      <c r="B330" s="140" t="s">
        <v>1032</v>
      </c>
      <c r="C330" s="140">
        <f>INDEX(PREÇOS_UNITÁRIOS!C$15:C$349,MATCH(D330,PREÇOS_UNITÁRIOS!D$15:D$349,0))</f>
        <v>113</v>
      </c>
      <c r="D330" s="19" t="s">
        <v>456</v>
      </c>
      <c r="E330" s="20" t="s">
        <v>117</v>
      </c>
      <c r="F330" s="21">
        <v>4</v>
      </c>
      <c r="G330" s="21">
        <f>VLOOKUP(C330,PREÇOS_UNITÁRIOS!C$15:G$349,5,FALSE)</f>
        <v>1786.02</v>
      </c>
      <c r="H330" s="21">
        <f t="shared" ref="H330:H334" si="43">ROUND(G330*F330,2)</f>
        <v>7144.08</v>
      </c>
      <c r="I330" s="141">
        <f>H330/RESUMO!$D$78*100</f>
        <v>8.6535412376146884E-2</v>
      </c>
    </row>
    <row r="331" spans="1:9" x14ac:dyDescent="0.25">
      <c r="A331" s="84" t="s">
        <v>633</v>
      </c>
      <c r="B331" s="140" t="s">
        <v>1030</v>
      </c>
      <c r="C331" s="140">
        <f>INDEX(PREÇOS_UNITÁRIOS!C$15:C$349,MATCH(D331,PREÇOS_UNITÁRIOS!D$15:D$349,0))</f>
        <v>27</v>
      </c>
      <c r="D331" s="19" t="s">
        <v>452</v>
      </c>
      <c r="E331" s="20" t="s">
        <v>117</v>
      </c>
      <c r="F331" s="21">
        <v>6</v>
      </c>
      <c r="G331" s="21">
        <f>VLOOKUP(C331,PREÇOS_UNITÁRIOS!C$15:G$349,5,FALSE)</f>
        <v>16.96</v>
      </c>
      <c r="H331" s="21">
        <f t="shared" si="43"/>
        <v>101.76</v>
      </c>
      <c r="I331" s="141">
        <f>H331/RESUMO!$D$78*100</f>
        <v>1.2326070765440345E-3</v>
      </c>
    </row>
    <row r="332" spans="1:9" x14ac:dyDescent="0.25">
      <c r="A332" s="84" t="s">
        <v>634</v>
      </c>
      <c r="B332" s="140" t="s">
        <v>1031</v>
      </c>
      <c r="C332" s="140">
        <f>INDEX(PREÇOS_UNITÁRIOS!C$15:C$349,MATCH(D332,PREÇOS_UNITÁRIOS!D$15:D$349,0))</f>
        <v>24</v>
      </c>
      <c r="D332" s="19" t="s">
        <v>454</v>
      </c>
      <c r="E332" s="20" t="s">
        <v>117</v>
      </c>
      <c r="F332" s="21">
        <v>4</v>
      </c>
      <c r="G332" s="21">
        <f>VLOOKUP(C332,PREÇOS_UNITÁRIOS!C$15:G$349,5,FALSE)</f>
        <v>177.38</v>
      </c>
      <c r="H332" s="21">
        <f t="shared" si="43"/>
        <v>709.52</v>
      </c>
      <c r="I332" s="141">
        <f>H332/RESUMO!$D$78*100</f>
        <v>8.59433346058887E-3</v>
      </c>
    </row>
    <row r="333" spans="1:9" ht="20.399999999999999" x14ac:dyDescent="0.25">
      <c r="A333" s="84" t="s">
        <v>635</v>
      </c>
      <c r="B333" s="140" t="s">
        <v>1035</v>
      </c>
      <c r="C333" s="140">
        <f>INDEX(PREÇOS_UNITÁRIOS!C$15:C$349,MATCH(D333,PREÇOS_UNITÁRIOS!D$15:D$349,0))</f>
        <v>87</v>
      </c>
      <c r="D333" s="19" t="s">
        <v>462</v>
      </c>
      <c r="E333" s="20" t="s">
        <v>117</v>
      </c>
      <c r="F333" s="21">
        <v>1</v>
      </c>
      <c r="G333" s="21">
        <f>VLOOKUP(C333,PREÇOS_UNITÁRIOS!C$15:G$349,5,FALSE)</f>
        <v>8665.93</v>
      </c>
      <c r="H333" s="21">
        <f t="shared" si="43"/>
        <v>8665.93</v>
      </c>
      <c r="I333" s="141">
        <f>H333/RESUMO!$D$78*100</f>
        <v>0.10496940490207592</v>
      </c>
    </row>
    <row r="334" spans="1:9" ht="20.399999999999999" x14ac:dyDescent="0.25">
      <c r="A334" s="84" t="s">
        <v>636</v>
      </c>
      <c r="B334" s="140" t="s">
        <v>1108</v>
      </c>
      <c r="C334" s="140">
        <f>INDEX(PREÇOS_UNITÁRIOS!C$15:C$349,MATCH(D334,PREÇOS_UNITÁRIOS!D$15:D$349,0))</f>
        <v>162</v>
      </c>
      <c r="D334" s="19" t="s">
        <v>637</v>
      </c>
      <c r="E334" s="20" t="s">
        <v>117</v>
      </c>
      <c r="F334" s="21">
        <v>1</v>
      </c>
      <c r="G334" s="21">
        <f>VLOOKUP(C334,PREÇOS_UNITÁRIOS!C$15:G$349,5,FALSE)</f>
        <v>4824.53</v>
      </c>
      <c r="H334" s="21">
        <f t="shared" si="43"/>
        <v>4824.53</v>
      </c>
      <c r="I334" s="141">
        <f>H334/RESUMO!$D$78*100</f>
        <v>5.8438972277898883E-2</v>
      </c>
    </row>
    <row r="335" spans="1:9" x14ac:dyDescent="0.25">
      <c r="A335" s="84" t="s">
        <v>78</v>
      </c>
      <c r="B335" s="140"/>
      <c r="C335" s="140"/>
      <c r="D335" s="19" t="s">
        <v>63</v>
      </c>
      <c r="E335" s="20"/>
      <c r="F335" s="21"/>
      <c r="G335" s="21"/>
      <c r="H335" s="21">
        <f>SUBTOTAL(9,H336:H338)</f>
        <v>5552.41</v>
      </c>
      <c r="I335" s="141">
        <f>H335/RESUMO!$D$78*100</f>
        <v>6.7255698288854776E-2</v>
      </c>
    </row>
    <row r="336" spans="1:9" x14ac:dyDescent="0.25">
      <c r="A336" s="84" t="s">
        <v>638</v>
      </c>
      <c r="B336" s="140" t="s">
        <v>1109</v>
      </c>
      <c r="C336" s="140">
        <f>INDEX(PREÇOS_UNITÁRIOS!C$15:C$349,MATCH(D336,PREÇOS_UNITÁRIOS!D$15:D$349,0))</f>
        <v>145</v>
      </c>
      <c r="D336" s="19" t="s">
        <v>639</v>
      </c>
      <c r="E336" s="20" t="s">
        <v>114</v>
      </c>
      <c r="F336" s="21">
        <v>27.4</v>
      </c>
      <c r="G336" s="21">
        <f>VLOOKUP(C336,PREÇOS_UNITÁRIOS!C$15:G$349,5,FALSE)</f>
        <v>68.91</v>
      </c>
      <c r="H336" s="21">
        <f t="shared" ref="H336:H338" si="44">ROUND(G336*F336,2)</f>
        <v>1888.13</v>
      </c>
      <c r="I336" s="141">
        <f>H336/RESUMO!$D$78*100</f>
        <v>2.2870699679983175E-2</v>
      </c>
    </row>
    <row r="337" spans="1:9" x14ac:dyDescent="0.25">
      <c r="A337" s="84" t="s">
        <v>640</v>
      </c>
      <c r="B337" s="140" t="s">
        <v>1110</v>
      </c>
      <c r="C337" s="140">
        <f>INDEX(PREÇOS_UNITÁRIOS!C$15:C$349,MATCH(D337,PREÇOS_UNITÁRIOS!D$15:D$349,0))</f>
        <v>17</v>
      </c>
      <c r="D337" s="19" t="s">
        <v>641</v>
      </c>
      <c r="E337" s="20" t="s">
        <v>316</v>
      </c>
      <c r="F337" s="21">
        <v>2.67</v>
      </c>
      <c r="G337" s="21">
        <f>VLOOKUP(C337,PREÇOS_UNITÁRIOS!C$15:G$349,5,FALSE)</f>
        <v>207.14</v>
      </c>
      <c r="H337" s="21">
        <f t="shared" si="44"/>
        <v>553.05999999999995</v>
      </c>
      <c r="I337" s="141">
        <f>H337/RESUMO!$D$78*100</f>
        <v>6.6991516288663873E-3</v>
      </c>
    </row>
    <row r="338" spans="1:9" ht="20.399999999999999" x14ac:dyDescent="0.25">
      <c r="A338" s="85" t="s">
        <v>642</v>
      </c>
      <c r="B338" s="142" t="s">
        <v>1111</v>
      </c>
      <c r="C338" s="142">
        <f>INDEX(PREÇOS_UNITÁRIOS!C$15:C$349,MATCH(D338,PREÇOS_UNITÁRIOS!D$15:D$349,0))</f>
        <v>10</v>
      </c>
      <c r="D338" s="22" t="s">
        <v>643</v>
      </c>
      <c r="E338" s="23" t="s">
        <v>316</v>
      </c>
      <c r="F338" s="24">
        <v>2.21</v>
      </c>
      <c r="G338" s="24">
        <f>VLOOKUP(C338,PREÇOS_UNITÁRIOS!C$15:G$349,5,FALSE)</f>
        <v>1407.79</v>
      </c>
      <c r="H338" s="24">
        <f t="shared" si="44"/>
        <v>3111.22</v>
      </c>
      <c r="I338" s="143">
        <f>H338/RESUMO!$D$78*100</f>
        <v>3.7685846980005218E-2</v>
      </c>
    </row>
  </sheetData>
  <sheetProtection autoFilter="0"/>
  <autoFilter ref="A14:J338"/>
  <mergeCells count="17">
    <mergeCell ref="A1:B3"/>
    <mergeCell ref="C1:I1"/>
    <mergeCell ref="C2:I2"/>
    <mergeCell ref="C3:I3"/>
    <mergeCell ref="B5:F5"/>
    <mergeCell ref="B8:F8"/>
    <mergeCell ref="H5:I5"/>
    <mergeCell ref="H6:I6"/>
    <mergeCell ref="H7:I7"/>
    <mergeCell ref="H8:I8"/>
    <mergeCell ref="B6:F6"/>
    <mergeCell ref="B7:F7"/>
    <mergeCell ref="A10:G10"/>
    <mergeCell ref="A11:G11"/>
    <mergeCell ref="A12:G12"/>
    <mergeCell ref="H10:I10"/>
    <mergeCell ref="H11:I12"/>
  </mergeCells>
  <conditionalFormatting sqref="A335:H335 A336:F338 G312:I319 A320:I334 A15:I311">
    <cfRule type="expression" dxfId="17" priority="28" stopIfTrue="1">
      <formula>LEN($A15)=3</formula>
    </cfRule>
    <cfRule type="expression" dxfId="16" priority="29" stopIfTrue="1">
      <formula>LEN($A15)=5</formula>
    </cfRule>
    <cfRule type="expression" dxfId="15" priority="30">
      <formula>$E15=""</formula>
    </cfRule>
  </conditionalFormatting>
  <conditionalFormatting sqref="A312:B319 D312:F319">
    <cfRule type="expression" dxfId="14" priority="25" stopIfTrue="1">
      <formula>LEN($A312)=3</formula>
    </cfRule>
    <cfRule type="expression" dxfId="13" priority="26" stopIfTrue="1">
      <formula>LEN($A312)=5</formula>
    </cfRule>
    <cfRule type="expression" dxfId="12" priority="27">
      <formula>$E312=""</formula>
    </cfRule>
  </conditionalFormatting>
  <conditionalFormatting sqref="I335">
    <cfRule type="expression" dxfId="11" priority="22" stopIfTrue="1">
      <formula>LEN($A335)=3</formula>
    </cfRule>
    <cfRule type="expression" dxfId="10" priority="23" stopIfTrue="1">
      <formula>LEN($A335)=5</formula>
    </cfRule>
    <cfRule type="expression" dxfId="9" priority="24">
      <formula>$E335=""</formula>
    </cfRule>
  </conditionalFormatting>
  <conditionalFormatting sqref="H336:I338">
    <cfRule type="expression" dxfId="8" priority="19" stopIfTrue="1">
      <formula>LEN($A336)=3</formula>
    </cfRule>
    <cfRule type="expression" dxfId="7" priority="20" stopIfTrue="1">
      <formula>LEN($A336)=5</formula>
    </cfRule>
    <cfRule type="expression" dxfId="6" priority="21">
      <formula>$E336=""</formula>
    </cfRule>
  </conditionalFormatting>
  <conditionalFormatting sqref="C312:C319">
    <cfRule type="expression" dxfId="5" priority="4" stopIfTrue="1">
      <formula>LEN($A312)=3</formula>
    </cfRule>
    <cfRule type="expression" dxfId="4" priority="5" stopIfTrue="1">
      <formula>LEN($A312)=5</formula>
    </cfRule>
    <cfRule type="expression" dxfId="3" priority="6">
      <formula>$E312=""</formula>
    </cfRule>
  </conditionalFormatting>
  <conditionalFormatting sqref="G336:G338">
    <cfRule type="expression" dxfId="2" priority="1" stopIfTrue="1">
      <formula>LEN($A336)=3</formula>
    </cfRule>
    <cfRule type="expression" dxfId="1" priority="2" stopIfTrue="1">
      <formula>LEN($A336)=5</formula>
    </cfRule>
    <cfRule type="expression" dxfId="0" priority="3">
      <formula>$E336=""</formula>
    </cfRule>
  </conditionalFormatting>
  <printOptions horizontalCentered="1"/>
  <pageMargins left="0.39370078740157483" right="0.78740157480314965" top="0.78740157480314965" bottom="0.39370078740157483" header="0" footer="0"/>
  <pageSetup paperSize="9" scale="92" fitToHeight="1000" orientation="landscape" r:id="rId1"/>
  <headerFooter>
    <oddFooter>&amp;R&amp;6&amp;F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11</vt:i4>
      </vt:variant>
    </vt:vector>
  </HeadingPairs>
  <TitlesOfParts>
    <vt:vector size="16" baseType="lpstr">
      <vt:lpstr>PREÇOS_UNITÁRIOS</vt:lpstr>
      <vt:lpstr>CRONOGRAMA</vt:lpstr>
      <vt:lpstr>RESUMO</vt:lpstr>
      <vt:lpstr>MATERIAIS</vt:lpstr>
      <vt:lpstr>SERVIÇOS</vt:lpstr>
      <vt:lpstr>CRONOGRAMA!Area_de_impressao</vt:lpstr>
      <vt:lpstr>MATERIAIS!Area_de_impressao</vt:lpstr>
      <vt:lpstr>PREÇOS_UNITÁRIOS!Area_de_impressao</vt:lpstr>
      <vt:lpstr>RESUMO!Area_de_impressao</vt:lpstr>
      <vt:lpstr>Print_Area_1</vt:lpstr>
      <vt:lpstr>Print_Titles_1</vt:lpstr>
      <vt:lpstr>CRONOGRAMA!Titulos_de_impressao</vt:lpstr>
      <vt:lpstr>MATERIAIS!Titulos_de_impressao</vt:lpstr>
      <vt:lpstr>PREÇOS_UNITÁRIOS!Titulos_de_impressao</vt:lpstr>
      <vt:lpstr>RESUMO!Titulos_de_impressao</vt:lpstr>
      <vt:lpstr>SERVIÇOS!Titulos_de_impressao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Oscalmi Porto Freitas</dc:creator>
  <cp:lastModifiedBy>Renato Santana</cp:lastModifiedBy>
  <cp:lastPrinted>2019-01-30T12:59:44Z</cp:lastPrinted>
  <dcterms:created xsi:type="dcterms:W3CDTF">2018-07-17T17:53:52Z</dcterms:created>
  <dcterms:modified xsi:type="dcterms:W3CDTF">2019-01-31T20:15:49Z</dcterms:modified>
</cp:coreProperties>
</file>